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8268CA02-1A0D-4241-8591-C5F7FA62D214}" xr6:coauthVersionLast="47" xr6:coauthVersionMax="47" xr10:uidLastSave="{00000000-0000-0000-0000-000000000000}"/>
  <bookViews>
    <workbookView xWindow="21480" yWindow="-120" windowWidth="21840" windowHeight="13020" tabRatio="838" xr2:uid="{00000000-000D-0000-FFFF-FFFF00000000}"/>
  </bookViews>
  <sheets>
    <sheet name="Worksheet-1" sheetId="24" r:id="rId1"/>
    <sheet name="Worksheet-2" sheetId="23" r:id="rId2"/>
    <sheet name="Appendix &amp; Support --&gt;" sheetId="22" r:id="rId3"/>
    <sheet name="2024 RTU Calc" sheetId="11" r:id="rId4"/>
    <sheet name="Schedule 11b " sheetId="33" r:id="rId5"/>
    <sheet name="AGLC 2024 IS" sheetId="31" r:id="rId6"/>
    <sheet name="2020 w Notes - delete" sheetId="8" state="hidden" r:id="rId7"/>
    <sheet name="Inputs (COC &amp; Exp Factor)" sheetId="14" r:id="rId8"/>
  </sheets>
  <definedNames>
    <definedName name="\G">#REF!</definedName>
    <definedName name="\P" localSheetId="2">#REF!</definedName>
    <definedName name="\P" localSheetId="0">#REF!</definedName>
    <definedName name="\P" localSheetId="1">#REF!</definedName>
    <definedName name="\P">#REF!</definedName>
    <definedName name="\S">#REF!</definedName>
    <definedName name="\W">#REF!</definedName>
    <definedName name="___GSR1">#REF!</definedName>
    <definedName name="___GSR2">#REF!</definedName>
    <definedName name="___GSR3">#REF!</definedName>
    <definedName name="___GSR4">#REF!</definedName>
    <definedName name="__12MONTH">#REF!</definedName>
    <definedName name="__ACT99" localSheetId="2">#REF!</definedName>
    <definedName name="__ACT99" localSheetId="0">#REF!</definedName>
    <definedName name="__ACT99" localSheetId="1">#REF!</definedName>
    <definedName name="__ACT99">#REF!</definedName>
    <definedName name="__agl1" localSheetId="2">#REF!</definedName>
    <definedName name="__agl1" localSheetId="0">#REF!</definedName>
    <definedName name="__agl1" localSheetId="1">#REF!</definedName>
    <definedName name="__agl1">#REF!</definedName>
    <definedName name="__agl2">#REF!</definedName>
    <definedName name="__agl3">#REF!</definedName>
    <definedName name="__Bal3" localSheetId="4">#REF!</definedName>
    <definedName name="__Bal3">#REF!</definedName>
    <definedName name="__CGC66" localSheetId="2">#REF!</definedName>
    <definedName name="__CGC66" localSheetId="0">#REF!</definedName>
    <definedName name="__CGC66" localSheetId="1">#REF!</definedName>
    <definedName name="__CGC66">#REF!</definedName>
    <definedName name="__ETG66">#REF!</definedName>
    <definedName name="__FCG66">#REF!</definedName>
    <definedName name="__je28">#REF!</definedName>
    <definedName name="__PSC1" localSheetId="4">#REF!</definedName>
    <definedName name="__PSC1">#REF!</definedName>
    <definedName name="__RAC1" localSheetId="2">#REF!</definedName>
    <definedName name="__RAC1" localSheetId="0">#REF!</definedName>
    <definedName name="__RAC1" localSheetId="1">#REF!</definedName>
    <definedName name="__RAC1">#REF!</definedName>
    <definedName name="__RAC2">#REF!</definedName>
    <definedName name="__RAC3">#REF!</definedName>
    <definedName name="__RAC4">#REF!</definedName>
    <definedName name="__RAC5">#REF!</definedName>
    <definedName name="__RET99">#REF!</definedName>
    <definedName name="__SUM25">#REF!</definedName>
    <definedName name="__SUM50">#REF!</definedName>
    <definedName name="__TV99">#REF!</definedName>
    <definedName name="__VNG66">#REF!</definedName>
    <definedName name="__WTR25">#REF!</definedName>
    <definedName name="__WTR50">#REF!</definedName>
    <definedName name="_1__123Graph_ACHART_1" localSheetId="6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0__123Graph_ACHART_6" localSheetId="4" hidden="1">#REF!</definedName>
    <definedName name="_10__123Graph_ACHART_6" hidden="1">#REF!</definedName>
    <definedName name="_1002" localSheetId="2">#REF!</definedName>
    <definedName name="_1002" localSheetId="0">#REF!</definedName>
    <definedName name="_1002" localSheetId="1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1__123Graph_BCHART_1" localSheetId="6" hidden="1">#REF!</definedName>
    <definedName name="_11__123Graph_BCHART_1" localSheetId="3" hidden="1">#REF!</definedName>
    <definedName name="_11__123Graph_BCHART_1" localSheetId="4" hidden="1">#REF!</definedName>
    <definedName name="_11__123Graph_BCHART_1" hidden="1">#REF!</definedName>
    <definedName name="_1100" localSheetId="2">#REF!</definedName>
    <definedName name="_1100" localSheetId="0">#REF!</definedName>
    <definedName name="_1100" localSheetId="1">#REF!</definedName>
    <definedName name="_1100">#REF!</definedName>
    <definedName name="_110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2__123Graph_BCHART_111" localSheetId="4" hidden="1">#REF!</definedName>
    <definedName name="_12__123Graph_BCHART_111" hidden="1">#REF!</definedName>
    <definedName name="_12_Months_Ended_December_2000" localSheetId="2">#REF!</definedName>
    <definedName name="_12_Months_Ended_December_2000" localSheetId="0">#REF!</definedName>
    <definedName name="_12_Months_Ended_December_2000" localSheetId="1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localSheetId="4" hidden="1">#REF!</definedName>
    <definedName name="_13__123Graph_BCHART_112" hidden="1">#REF!</definedName>
    <definedName name="_1305" localSheetId="2">#REF!</definedName>
    <definedName name="_1305" localSheetId="0">#REF!</definedName>
    <definedName name="_1305" localSheetId="1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localSheetId="6" hidden="1">#REF!</definedName>
    <definedName name="_14__123Graph_BCHART_2" localSheetId="3" hidden="1">#REF!</definedName>
    <definedName name="_14__123Graph_BCHART_2" localSheetId="4" hidden="1">#REF!</definedName>
    <definedName name="_14__123Graph_BCHART_2" hidden="1">#REF!</definedName>
    <definedName name="_14_12MONTH">#REF!</definedName>
    <definedName name="_1403" localSheetId="2">#REF!</definedName>
    <definedName name="_1403" localSheetId="0">#REF!</definedName>
    <definedName name="_1403" localSheetId="1">#REF!</definedName>
    <definedName name="_1403">#REF!</definedName>
    <definedName name="_1411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localSheetId="4" hidden="1">#REF!</definedName>
    <definedName name="_15__123Graph_BCHART_26" hidden="1">#REF!</definedName>
    <definedName name="_1501" localSheetId="2">#REF!</definedName>
    <definedName name="_1501" localSheetId="0">#REF!</definedName>
    <definedName name="_1501" localSheetId="1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6__123Graph_BCHART_29" localSheetId="6" hidden="1">#REF!</definedName>
    <definedName name="_16__123Graph_BCHART_29" localSheetId="3" hidden="1">#REF!</definedName>
    <definedName name="_16__123Graph_BCHART_29" localSheetId="4" hidden="1">#REF!</definedName>
    <definedName name="_16__123Graph_BCHART_29" hidden="1">#REF!</definedName>
    <definedName name="_1609" localSheetId="2">#REF!</definedName>
    <definedName name="_1609" localSheetId="0">#REF!</definedName>
    <definedName name="_1609" localSheetId="1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localSheetId="4" hidden="1">#REF!</definedName>
    <definedName name="_17__123Graph_BCHART_3" hidden="1">#REF!</definedName>
    <definedName name="_170" localSheetId="2">#REF!</definedName>
    <definedName name="_170" localSheetId="0">#REF!</definedName>
    <definedName name="_170" localSheetId="1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localSheetId="4" hidden="1">#REF!</definedName>
    <definedName name="_18__123Graph_BCHART_6" hidden="1">#REF!</definedName>
    <definedName name="_1810" localSheetId="2">#REF!</definedName>
    <definedName name="_1810" localSheetId="0">#REF!</definedName>
    <definedName name="_1810" localSheetId="1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localSheetId="6" hidden="1">#REF!</definedName>
    <definedName name="_19__123Graph_CCHART_1" localSheetId="3" hidden="1">#REF!</definedName>
    <definedName name="_19__123Graph_CCHART_1" localSheetId="4" hidden="1">#REF!</definedName>
    <definedName name="_19__123Graph_CCHART_1" hidden="1">#REF!</definedName>
    <definedName name="_190" localSheetId="2">#REF!</definedName>
    <definedName name="_190" localSheetId="0">#REF!</definedName>
    <definedName name="_190" localSheetId="1">#REF!</definedName>
    <definedName name="_190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 localSheetId="4">#REF!</definedName>
    <definedName name="_1993">#REF!</definedName>
    <definedName name="_1997" localSheetId="2">#REF!</definedName>
    <definedName name="_1997" localSheetId="0">#REF!</definedName>
    <definedName name="_1997" localSheetId="1">#REF!</definedName>
    <definedName name="_1997">#REF!</definedName>
    <definedName name="_1C">#REF!</definedName>
    <definedName name="_2__123Graph_ACHART_111" localSheetId="4" hidden="1">#REF!</definedName>
    <definedName name="_2__123Graph_ACHART_111" hidden="1">#REF!</definedName>
    <definedName name="_2_2Q97" localSheetId="2">#REF!</definedName>
    <definedName name="_2_2Q97" localSheetId="0">#REF!</definedName>
    <definedName name="_2_2Q97" localSheetId="1">#REF!</definedName>
    <definedName name="_2_2Q97">#REF!</definedName>
    <definedName name="_20__123Graph_CCHART_111" localSheetId="4" hidden="1">#REF!</definedName>
    <definedName name="_20__123Graph_CCHART_111" hidden="1">#REF!</definedName>
    <definedName name="_2001_09_30" localSheetId="2">#REF!</definedName>
    <definedName name="_2001_09_30" localSheetId="0">#REF!</definedName>
    <definedName name="_2001_09_30" localSheetId="1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localSheetId="4" hidden="1">#REF!</definedName>
    <definedName name="_21__123Graph_CCHART_112" hidden="1">#REF!</definedName>
    <definedName name="_2102" localSheetId="2">#REF!</definedName>
    <definedName name="_2102" localSheetId="0">#REF!</definedName>
    <definedName name="_2102" localSheetId="1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1REFUND_SCHEDULE">#REF!</definedName>
    <definedName name="_22__123Graph_CCHART_2" localSheetId="6" hidden="1">#REF!</definedName>
    <definedName name="_22__123Graph_CCHART_2" localSheetId="3" hidden="1">#REF!</definedName>
    <definedName name="_22__123Graph_CCHART_2" localSheetId="4" hidden="1">#REF!</definedName>
    <definedName name="_22__123Graph_CCHART_2" hidden="1">#REF!</definedName>
    <definedName name="_2207" localSheetId="2">#REF!</definedName>
    <definedName name="_2207" localSheetId="0">#REF!</definedName>
    <definedName name="_2207" localSheetId="1">#REF!</definedName>
    <definedName name="_2207">#REF!</definedName>
    <definedName name="_2211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2REFUND_SCHEDULE">#REF!</definedName>
    <definedName name="_23__123Graph_CCHART_26" localSheetId="4" hidden="1">#REF!</definedName>
    <definedName name="_23__123Graph_CCHART_26" hidden="1">#REF!</definedName>
    <definedName name="_231" localSheetId="2">#REF!</definedName>
    <definedName name="_231" localSheetId="0">#REF!</definedName>
    <definedName name="_231" localSheetId="1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4__123Graph_CCHART_3" localSheetId="4" hidden="1">#REF!</definedName>
    <definedName name="_24__123Graph_CCHART_3" hidden="1">#REF!</definedName>
    <definedName name="_2409" localSheetId="2">#REF!</definedName>
    <definedName name="_2409" localSheetId="0">#REF!</definedName>
    <definedName name="_2409" localSheetId="1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5__123Graph_CCHART_30" localSheetId="4" hidden="1">#REF!</definedName>
    <definedName name="_25__123Graph_CCHART_30" hidden="1">#REF!</definedName>
    <definedName name="_250" localSheetId="2">#REF!</definedName>
    <definedName name="_250" localSheetId="0">#REF!</definedName>
    <definedName name="_250" localSheetId="1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localSheetId="6" hidden="1">#REF!</definedName>
    <definedName name="_26__123Graph_DCHART_1" localSheetId="3" hidden="1">#REF!</definedName>
    <definedName name="_26__123Graph_DCHART_1" localSheetId="4" hidden="1">#REF!</definedName>
    <definedName name="_26__123Graph_DCHART_1" hidden="1">#REF!</definedName>
    <definedName name="_260" localSheetId="2">#REF!</definedName>
    <definedName name="_260" localSheetId="0">#REF!</definedName>
    <definedName name="_260" localSheetId="1">#REF!</definedName>
    <definedName name="_260">#REF!</definedName>
    <definedName name="_2635">#REF!</definedName>
    <definedName name="_2657">#REF!</definedName>
    <definedName name="_268">#REF!</definedName>
    <definedName name="_27__123Graph_DCHART_112" localSheetId="4" hidden="1">#REF!</definedName>
    <definedName name="_27__123Graph_DCHART_112" hidden="1">#REF!</definedName>
    <definedName name="_276" localSheetId="2">#REF!</definedName>
    <definedName name="_276" localSheetId="0">#REF!</definedName>
    <definedName name="_276" localSheetId="1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localSheetId="6" hidden="1">#REF!</definedName>
    <definedName name="_28__123Graph_DCHART_2" localSheetId="3" hidden="1">#REF!</definedName>
    <definedName name="_28__123Graph_DCHART_2" localSheetId="4" hidden="1">#REF!</definedName>
    <definedName name="_28__123Graph_DCHART_2" hidden="1">#REF!</definedName>
    <definedName name="_282" localSheetId="2">#REF!</definedName>
    <definedName name="_282" localSheetId="0">#REF!</definedName>
    <definedName name="_282" localSheetId="1">#REF!</definedName>
    <definedName name="_282">#REF!</definedName>
    <definedName name="_285">#REF!</definedName>
    <definedName name="_29__123Graph_DCHART_3" localSheetId="4" hidden="1">#REF!</definedName>
    <definedName name="_29__123Graph_DCHART_3" hidden="1">#REF!</definedName>
    <definedName name="_295" localSheetId="2">#REF!</definedName>
    <definedName name="_295" localSheetId="0">#REF!</definedName>
    <definedName name="_295" localSheetId="1">#REF!</definedName>
    <definedName name="_295">#REF!</definedName>
    <definedName name="_296">#REF!</definedName>
    <definedName name="_299">#REF!</definedName>
    <definedName name="_2B">#REF!</definedName>
    <definedName name="_2C">#REF!</definedName>
    <definedName name="_2Q97">#REF!</definedName>
    <definedName name="_3__123Graph_ACHART_112" localSheetId="4" hidden="1">#REF!</definedName>
    <definedName name="_3__123Graph_ACHART_112" hidden="1">#REF!</definedName>
    <definedName name="_3_94INVENTORY" localSheetId="2">#REF!</definedName>
    <definedName name="_3_94INVENTORY" localSheetId="0">#REF!</definedName>
    <definedName name="_3_94INVENTORY" localSheetId="1">#REF!</definedName>
    <definedName name="_3_94INVENTORY">#REF!</definedName>
    <definedName name="_30__123Graph_ECHART_1" localSheetId="6" hidden="1">#REF!</definedName>
    <definedName name="_30__123Graph_ECHART_1" localSheetId="3" hidden="1">#REF!</definedName>
    <definedName name="_30__123Graph_ECHART_1" localSheetId="2" hidden="1">#REF!</definedName>
    <definedName name="_30__123Graph_ECHART_1" localSheetId="4" hidden="1">#REF!</definedName>
    <definedName name="_30__123Graph_ECHART_1" localSheetId="0" hidden="1">#REF!</definedName>
    <definedName name="_30__123Graph_ECHART_1" localSheetId="1" hidden="1">#REF!</definedName>
    <definedName name="_30__123Graph_ECHART_1" hidden="1">#REF!</definedName>
    <definedName name="_301" localSheetId="2">#REF!</definedName>
    <definedName name="_301" localSheetId="0">#REF!</definedName>
    <definedName name="_301" localSheetId="1">#REF!</definedName>
    <definedName name="_301">#REF!</definedName>
    <definedName name="_303">#REF!</definedName>
    <definedName name="_305">#REF!</definedName>
    <definedName name="_31__123Graph_ECHART_2" localSheetId="6" hidden="1">#REF!</definedName>
    <definedName name="_31__123Graph_ECHART_2" localSheetId="3" hidden="1">#REF!</definedName>
    <definedName name="_31__123Graph_ECHART_2" localSheetId="4" hidden="1">#REF!</definedName>
    <definedName name="_31__123Graph_ECHART_2" hidden="1">#REF!</definedName>
    <definedName name="_314" localSheetId="2">#REF!</definedName>
    <definedName name="_314" localSheetId="0">#REF!</definedName>
    <definedName name="_314" localSheetId="1">#REF!</definedName>
    <definedName name="_314">#REF!</definedName>
    <definedName name="_316">#REF!</definedName>
    <definedName name="_32__123Graph_XCHART_112" localSheetId="4" hidden="1">#REF!</definedName>
    <definedName name="_32__123Graph_XCHART_112" hidden="1">#REF!</definedName>
    <definedName name="_320" localSheetId="2">#REF!</definedName>
    <definedName name="_320" localSheetId="0">#REF!</definedName>
    <definedName name="_320" localSheetId="1">#REF!</definedName>
    <definedName name="_320">#REF!</definedName>
    <definedName name="_323">#REF!</definedName>
    <definedName name="_327">#REF!</definedName>
    <definedName name="_329">#REF!</definedName>
    <definedName name="_33__123Graph_XCHART_2" localSheetId="4" hidden="1">#REF!</definedName>
    <definedName name="_33__123Graph_XCHART_2" hidden="1">#REF!</definedName>
    <definedName name="_334" localSheetId="2">#REF!</definedName>
    <definedName name="_334" localSheetId="0">#REF!</definedName>
    <definedName name="_334" localSheetId="1">#REF!</definedName>
    <definedName name="_334">#REF!</definedName>
    <definedName name="_337">#REF!</definedName>
    <definedName name="_338">#REF!</definedName>
    <definedName name="_34__123Graph_XCHART_30" localSheetId="4" hidden="1">#REF!</definedName>
    <definedName name="_34__123Graph_XCHART_30" hidden="1">#REF!</definedName>
    <definedName name="_346" localSheetId="2">#REF!</definedName>
    <definedName name="_346" localSheetId="0">#REF!</definedName>
    <definedName name="_346" localSheetId="1">#REF!</definedName>
    <definedName name="_346">#REF!</definedName>
    <definedName name="_349">#REF!</definedName>
    <definedName name="_35__123Graph_XCHART_4" localSheetId="4" hidden="1">#REF!</definedName>
    <definedName name="_35__123Graph_XCHART_4" hidden="1">#REF!</definedName>
    <definedName name="_350" localSheetId="2">#REF!</definedName>
    <definedName name="_350" localSheetId="0">#REF!</definedName>
    <definedName name="_350" localSheetId="1">#REF!</definedName>
    <definedName name="_350">#REF!</definedName>
    <definedName name="_355">#REF!</definedName>
    <definedName name="_359">#REF!</definedName>
    <definedName name="_36__123Graph_XCHART_5" localSheetId="4" hidden="1">#REF!</definedName>
    <definedName name="_36__123Graph_XCHART_5" hidden="1">#REF!</definedName>
    <definedName name="_360" localSheetId="2">#REF!</definedName>
    <definedName name="_360" localSheetId="0">#REF!</definedName>
    <definedName name="_360" localSheetId="1">#REF!</definedName>
    <definedName name="_360">#REF!</definedName>
    <definedName name="_368">#REF!</definedName>
    <definedName name="_37__123Graph_XCHART_6" localSheetId="4" hidden="1">#REF!</definedName>
    <definedName name="_37__123Graph_XCHART_6" hidden="1">#REF!</definedName>
    <definedName name="_372" localSheetId="2">#REF!</definedName>
    <definedName name="_372" localSheetId="0">#REF!</definedName>
    <definedName name="_372" localSheetId="1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localSheetId="4" hidden="1">#REF!</definedName>
    <definedName name="_4__123Graph_ACHART_26" hidden="1">#REF!</definedName>
    <definedName name="_4_12MONTH">#REF!</definedName>
    <definedName name="_4_94MCF_VOLUMES" localSheetId="2">#REF!</definedName>
    <definedName name="_4_94MCF_VOLUMES" localSheetId="0">#REF!</definedName>
    <definedName name="_4_94MCF_VOLUMES" localSheetId="1">#REF!</definedName>
    <definedName name="_4_94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localSheetId="6" hidden="1">#REF!</definedName>
    <definedName name="_5__123Graph_ACHART_29" localSheetId="3" hidden="1">#REF!</definedName>
    <definedName name="_5__123Graph_ACHART_29" localSheetId="4" hidden="1">#REF!</definedName>
    <definedName name="_5__123Graph_ACHART_29" hidden="1">#REF!</definedName>
    <definedName name="_5_95MCF_VOLUMES" localSheetId="2">#REF!</definedName>
    <definedName name="_5_95MCF_VOLUMES" localSheetId="0">#REF!</definedName>
    <definedName name="_5_95MCF_VOLUMES" localSheetId="1">#REF!</definedName>
    <definedName name="_5_95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localSheetId="4" hidden="1">#REF!</definedName>
    <definedName name="_6__123Graph_ACHART_3" hidden="1">#REF!</definedName>
    <definedName name="_6_96MCF_VOLUMES" localSheetId="2">#REF!</definedName>
    <definedName name="_6_96MCF_VOLUMES" localSheetId="0">#REF!</definedName>
    <definedName name="_6_96MCF_VOLUMES" localSheetId="1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 localSheetId="4">#REF!</definedName>
    <definedName name="_640208_Perform_Manhole_Surveys__Cont.">#REF!</definedName>
    <definedName name="_640210" localSheetId="2">#REF!</definedName>
    <definedName name="_640210" localSheetId="0">#REF!</definedName>
    <definedName name="_640210" localSheetId="1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6C">#REF!</definedName>
    <definedName name="_6REFUND_SCHEDULE">#REF!</definedName>
    <definedName name="_7__123Graph_ACHART_30" localSheetId="4" hidden="1">#REF!</definedName>
    <definedName name="_7__123Graph_ACHART_30" hidden="1">#REF!</definedName>
    <definedName name="_701" localSheetId="2">#REF!</definedName>
    <definedName name="_701" localSheetId="0">#REF!</definedName>
    <definedName name="_701" localSheetId="1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REFUND_SCHEDULE">#REF!</definedName>
    <definedName name="_7TGPFS2027">#REF!</definedName>
    <definedName name="_8__123Graph_ACHART_4" localSheetId="4" hidden="1">#REF!</definedName>
    <definedName name="_8__123Graph_ACHART_4" hidden="1">#REF!</definedName>
    <definedName name="_800" localSheetId="2">#REF!</definedName>
    <definedName name="_800" localSheetId="0">#REF!</definedName>
    <definedName name="_800" localSheetId="1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3947">#REF!</definedName>
    <definedName name="_9__123Graph_ACHART_5" localSheetId="4" hidden="1">#REF!</definedName>
    <definedName name="_9__123Graph_ACHART_5" hidden="1">#REF!</definedName>
    <definedName name="_901" localSheetId="2">#REF!</definedName>
    <definedName name="_901" localSheetId="0">#REF!</definedName>
    <definedName name="_901" localSheetId="1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61">#REF!</definedName>
    <definedName name="_965">#REF!</definedName>
    <definedName name="_967">#REF!</definedName>
    <definedName name="_981">#REF!</definedName>
    <definedName name="_984">#REF!</definedName>
    <definedName name="_988">#REF!</definedName>
    <definedName name="_998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Bal3" localSheetId="4">#REF!</definedName>
    <definedName name="_Bal3">#REF!</definedName>
    <definedName name="_bdm.1927065B0EFD46A48E6CC97723D5AEB3.edm" localSheetId="6" hidden="1">#REF!</definedName>
    <definedName name="_bdm.1927065B0EFD46A48E6CC97723D5AEB3.edm" localSheetId="3" hidden="1">#REF!</definedName>
    <definedName name="_bdm.1927065B0EFD46A48E6CC97723D5AEB3.edm" localSheetId="2" hidden="1">#REF!</definedName>
    <definedName name="_bdm.1927065B0EFD46A48E6CC97723D5AEB3.edm" localSheetId="0" hidden="1">#REF!</definedName>
    <definedName name="_bdm.1927065B0EFD46A48E6CC97723D5AEB3.edm" localSheetId="1" hidden="1">#REF!</definedName>
    <definedName name="_bdm.1927065B0EFD46A48E6CC97723D5AEB3.edm" hidden="1">#REF!</definedName>
    <definedName name="_CGC66" localSheetId="2">#REF!</definedName>
    <definedName name="_CGC66" localSheetId="0">#REF!</definedName>
    <definedName name="_CGC66" localSheetId="1">#REF!</definedName>
    <definedName name="_CGC66">#REF!</definedName>
    <definedName name="_com1" localSheetId="2">#REF!</definedName>
    <definedName name="_com1" localSheetId="4">#REF!</definedName>
    <definedName name="_com1" localSheetId="0">#REF!</definedName>
    <definedName name="_com1" localSheetId="1">#REF!</definedName>
    <definedName name="_com1">#REF!</definedName>
    <definedName name="_com2" localSheetId="2">#REF!</definedName>
    <definedName name="_com2" localSheetId="4">#REF!</definedName>
    <definedName name="_com2" localSheetId="0">#REF!</definedName>
    <definedName name="_com2" localSheetId="1">#REF!</definedName>
    <definedName name="_com2">#REF!</definedName>
    <definedName name="_com3" localSheetId="2">#REF!</definedName>
    <definedName name="_com3" localSheetId="4">#REF!</definedName>
    <definedName name="_com3" localSheetId="0">#REF!</definedName>
    <definedName name="_com3" localSheetId="1">#REF!</definedName>
    <definedName name="_com3">#REF!</definedName>
    <definedName name="_com4" localSheetId="2">#REF!</definedName>
    <definedName name="_com4" localSheetId="4">#REF!</definedName>
    <definedName name="_com4" localSheetId="0">#REF!</definedName>
    <definedName name="_com4" localSheetId="1">#REF!</definedName>
    <definedName name="_com4">#REF!</definedName>
    <definedName name="_com5" localSheetId="2">#REF!</definedName>
    <definedName name="_com5" localSheetId="4">#REF!</definedName>
    <definedName name="_com5" localSheetId="0">#REF!</definedName>
    <definedName name="_com5" localSheetId="1">#REF!</definedName>
    <definedName name="_com5">#REF!</definedName>
    <definedName name="_com6" localSheetId="2">#REF!</definedName>
    <definedName name="_com6" localSheetId="4">#REF!</definedName>
    <definedName name="_com6" localSheetId="0">#REF!</definedName>
    <definedName name="_com6" localSheetId="1">#REF!</definedName>
    <definedName name="_com6">#REF!</definedName>
    <definedName name="_DAT1" localSheetId="2">#REF!</definedName>
    <definedName name="_DAT1" localSheetId="4">#REF!</definedName>
    <definedName name="_DAT1" localSheetId="0">#REF!</definedName>
    <definedName name="_DAT1" localSheetId="1">#REF!</definedName>
    <definedName name="_DAT1">#REF!</definedName>
    <definedName name="_DAT10" localSheetId="2">#REF!</definedName>
    <definedName name="_DAT10" localSheetId="4">#REF!</definedName>
    <definedName name="_DAT10" localSheetId="0">#REF!</definedName>
    <definedName name="_DAT10" localSheetId="1">#REF!</definedName>
    <definedName name="_DAT10">#REF!</definedName>
    <definedName name="_DAT11" localSheetId="2">#REF!</definedName>
    <definedName name="_DAT11" localSheetId="4">#REF!</definedName>
    <definedName name="_DAT11" localSheetId="0">#REF!</definedName>
    <definedName name="_DAT11" localSheetId="1">#REF!</definedName>
    <definedName name="_DAT11">#REF!</definedName>
    <definedName name="_DAT12" localSheetId="2">#REF!</definedName>
    <definedName name="_DAT12" localSheetId="4">#REF!</definedName>
    <definedName name="_DAT12" localSheetId="0">#REF!</definedName>
    <definedName name="_DAT12" localSheetId="1">#REF!</definedName>
    <definedName name="_DAT12">#REF!</definedName>
    <definedName name="_DAT13" localSheetId="2">#REF!</definedName>
    <definedName name="_DAT13" localSheetId="4">#REF!</definedName>
    <definedName name="_DAT13" localSheetId="0">#REF!</definedName>
    <definedName name="_DAT13" localSheetId="1">#REF!</definedName>
    <definedName name="_DAT13">#REF!</definedName>
    <definedName name="_DAT14" localSheetId="2">#REF!</definedName>
    <definedName name="_DAT14" localSheetId="4">#REF!</definedName>
    <definedName name="_DAT14" localSheetId="0">#REF!</definedName>
    <definedName name="_DAT14" localSheetId="1">#REF!</definedName>
    <definedName name="_DAT14">#REF!</definedName>
    <definedName name="_DAT15" localSheetId="2">#REF!</definedName>
    <definedName name="_DAT15" localSheetId="4">#REF!</definedName>
    <definedName name="_DAT15" localSheetId="0">#REF!</definedName>
    <definedName name="_DAT15" localSheetId="1">#REF!</definedName>
    <definedName name="_DAT15">#REF!</definedName>
    <definedName name="_DAT16" localSheetId="2">#REF!</definedName>
    <definedName name="_DAT16" localSheetId="4">#REF!</definedName>
    <definedName name="_DAT16" localSheetId="0">#REF!</definedName>
    <definedName name="_DAT16" localSheetId="1">#REF!</definedName>
    <definedName name="_DAT16">#REF!</definedName>
    <definedName name="_DAT17" localSheetId="2">#REF!</definedName>
    <definedName name="_DAT17" localSheetId="4">#REF!</definedName>
    <definedName name="_DAT17" localSheetId="0">#REF!</definedName>
    <definedName name="_DAT17" localSheetId="1">#REF!</definedName>
    <definedName name="_DAT17">#REF!</definedName>
    <definedName name="_DAT18" localSheetId="2">#REF!</definedName>
    <definedName name="_DAT18" localSheetId="4">#REF!</definedName>
    <definedName name="_DAT18" localSheetId="0">#REF!</definedName>
    <definedName name="_DAT18" localSheetId="1">#REF!</definedName>
    <definedName name="_DAT18">#REF!</definedName>
    <definedName name="_DAT19" localSheetId="2">#REF!</definedName>
    <definedName name="_DAT19" localSheetId="4">#REF!</definedName>
    <definedName name="_DAT19" localSheetId="0">#REF!</definedName>
    <definedName name="_DAT19" localSheetId="1">#REF!</definedName>
    <definedName name="_DAT19">#REF!</definedName>
    <definedName name="_DAT2" localSheetId="2">#REF!</definedName>
    <definedName name="_DAT2" localSheetId="4">#REF!</definedName>
    <definedName name="_DAT2" localSheetId="0">#REF!</definedName>
    <definedName name="_DAT2" localSheetId="1">#REF!</definedName>
    <definedName name="_DAT2">#REF!</definedName>
    <definedName name="_DAT20" localSheetId="2">#REF!</definedName>
    <definedName name="_DAT20" localSheetId="4">#REF!</definedName>
    <definedName name="_DAT20" localSheetId="0">#REF!</definedName>
    <definedName name="_DAT20" localSheetId="1">#REF!</definedName>
    <definedName name="_DAT20">#REF!</definedName>
    <definedName name="_DAT3" localSheetId="2">#REF!</definedName>
    <definedName name="_DAT3" localSheetId="4">#REF!</definedName>
    <definedName name="_DAT3" localSheetId="0">#REF!</definedName>
    <definedName name="_DAT3" localSheetId="1">#REF!</definedName>
    <definedName name="_DAT3">#REF!</definedName>
    <definedName name="_DAT4" localSheetId="2">#REF!</definedName>
    <definedName name="_DAT4" localSheetId="4">#REF!</definedName>
    <definedName name="_DAT4" localSheetId="0">#REF!</definedName>
    <definedName name="_DAT4" localSheetId="1">#REF!</definedName>
    <definedName name="_DAT4">#REF!</definedName>
    <definedName name="_DAT5" localSheetId="2">#REF!</definedName>
    <definedName name="_DAT5" localSheetId="4">#REF!</definedName>
    <definedName name="_DAT5" localSheetId="0">#REF!</definedName>
    <definedName name="_DAT5" localSheetId="1">#REF!</definedName>
    <definedName name="_DAT5">#REF!</definedName>
    <definedName name="_DAT6" localSheetId="2">#REF!</definedName>
    <definedName name="_DAT6" localSheetId="4">#REF!</definedName>
    <definedName name="_DAT6" localSheetId="0">#REF!</definedName>
    <definedName name="_DAT6" localSheetId="1">#REF!</definedName>
    <definedName name="_DAT6">#REF!</definedName>
    <definedName name="_DAT7" localSheetId="2">#REF!</definedName>
    <definedName name="_DAT7" localSheetId="4">#REF!</definedName>
    <definedName name="_DAT7" localSheetId="0">#REF!</definedName>
    <definedName name="_DAT7" localSheetId="1">#REF!</definedName>
    <definedName name="_DAT7">#REF!</definedName>
    <definedName name="_DAT8" localSheetId="2">#REF!</definedName>
    <definedName name="_DAT8" localSheetId="4">#REF!</definedName>
    <definedName name="_DAT8" localSheetId="0">#REF!</definedName>
    <definedName name="_DAT8" localSheetId="1">#REF!</definedName>
    <definedName name="_DAT8">#REF!</definedName>
    <definedName name="_DAT9" localSheetId="2">#REF!</definedName>
    <definedName name="_DAT9" localSheetId="4">#REF!</definedName>
    <definedName name="_DAT9" localSheetId="0">#REF!</definedName>
    <definedName name="_DAT9" localSheetId="1">#REF!</definedName>
    <definedName name="_DAT9">#REF!</definedName>
    <definedName name="_Dist_Bin" localSheetId="6" hidden="1">#REF!</definedName>
    <definedName name="_Dist_Bin" localSheetId="3" hidden="1">#REF!</definedName>
    <definedName name="_Dist_Bin" localSheetId="2" hidden="1">#REF!</definedName>
    <definedName name="_Dist_Bin" localSheetId="0" hidden="1">#REF!</definedName>
    <definedName name="_Dist_Bin" localSheetId="1" hidden="1">#REF!</definedName>
    <definedName name="_Dist_Bin" hidden="1">#REF!</definedName>
    <definedName name="_Dist_Values" localSheetId="6" hidden="1">#REF!</definedName>
    <definedName name="_Dist_Values" localSheetId="3" hidden="1">#REF!</definedName>
    <definedName name="_Dist_Values" localSheetId="2" hidden="1">#REF!</definedName>
    <definedName name="_Dist_Values" localSheetId="0" hidden="1">#REF!</definedName>
    <definedName name="_Dist_Values" localSheetId="1" hidden="1">#REF!</definedName>
    <definedName name="_Dist_Values" hidden="1">#REF!</definedName>
    <definedName name="_ETG66">#REF!</definedName>
    <definedName name="_FCG66">#REF!</definedName>
    <definedName name="_Fill" hidden="1">#REF!</definedName>
    <definedName name="_xlnm._FilterDatabase" localSheetId="3" hidden="1">'2024 RTU Calc'!$A$10:$A$117</definedName>
    <definedName name="_GSR1">#REF!</definedName>
    <definedName name="_GSR2">#REF!</definedName>
    <definedName name="_GSR3">#REF!</definedName>
    <definedName name="_GSR4">#REF!</definedName>
    <definedName name="_GYr1">#REF!</definedName>
    <definedName name="_GYr2">#REF!</definedName>
    <definedName name="_GYr3">#REF!</definedName>
    <definedName name="_GYr4">#REF!</definedName>
    <definedName name="_GYr5">#REF!</definedName>
    <definedName name="_INM1" localSheetId="2">#REF!</definedName>
    <definedName name="_INM1" localSheetId="4">#REF!</definedName>
    <definedName name="_INM1" localSheetId="0">#REF!</definedName>
    <definedName name="_INM1" localSheetId="1">#REF!</definedName>
    <definedName name="_INM1">#REF!</definedName>
    <definedName name="_INM2" localSheetId="2">#REF!</definedName>
    <definedName name="_INM2" localSheetId="4">#REF!</definedName>
    <definedName name="_INM2" localSheetId="0">#REF!</definedName>
    <definedName name="_INM2" localSheetId="1">#REF!</definedName>
    <definedName name="_INM2">#REF!</definedName>
    <definedName name="_INM3" localSheetId="2">#REF!</definedName>
    <definedName name="_INM3" localSheetId="4">#REF!</definedName>
    <definedName name="_INM3" localSheetId="0">#REF!</definedName>
    <definedName name="_INM3" localSheetId="1">#REF!</definedName>
    <definedName name="_INM3">#REF!</definedName>
    <definedName name="_INM4" localSheetId="2">#REF!</definedName>
    <definedName name="_INM4" localSheetId="4">#REF!</definedName>
    <definedName name="_INM4" localSheetId="0">#REF!</definedName>
    <definedName name="_INM4" localSheetId="1">#REF!</definedName>
    <definedName name="_INM4">#REF!</definedName>
    <definedName name="_INM5" localSheetId="2">#REF!</definedName>
    <definedName name="_INM5" localSheetId="4">#REF!</definedName>
    <definedName name="_INM5" localSheetId="0">#REF!</definedName>
    <definedName name="_INM5" localSheetId="1">#REF!</definedName>
    <definedName name="_INM5">#REF!</definedName>
    <definedName name="_INM6" localSheetId="2">#REF!</definedName>
    <definedName name="_INM6" localSheetId="4">#REF!</definedName>
    <definedName name="_INM6" localSheetId="0">#REF!</definedName>
    <definedName name="_INM6" localSheetId="1">#REF!</definedName>
    <definedName name="_INM6">#REF!</definedName>
    <definedName name="_je28" localSheetId="2">#REF!</definedName>
    <definedName name="_je28" localSheetId="0">#REF!</definedName>
    <definedName name="_je28" localSheetId="1">#REF!</definedName>
    <definedName name="_je28">#REF!</definedName>
    <definedName name="_Key1" hidden="1">#REF!</definedName>
    <definedName name="_multi1" localSheetId="4">#REF!</definedName>
    <definedName name="_multi1">#REF!</definedName>
    <definedName name="_multi2" localSheetId="2">#REF!</definedName>
    <definedName name="_multi2" localSheetId="4">#REF!</definedName>
    <definedName name="_multi2" localSheetId="0">#REF!</definedName>
    <definedName name="_multi2" localSheetId="1">#REF!</definedName>
    <definedName name="_multi2">#REF!</definedName>
    <definedName name="_multi3" localSheetId="2">#REF!</definedName>
    <definedName name="_multi3" localSheetId="4">#REF!</definedName>
    <definedName name="_multi3" localSheetId="0">#REF!</definedName>
    <definedName name="_multi3" localSheetId="1">#REF!</definedName>
    <definedName name="_multi3">#REF!</definedName>
    <definedName name="_multi4" localSheetId="2">#REF!</definedName>
    <definedName name="_multi4" localSheetId="4">#REF!</definedName>
    <definedName name="_multi4" localSheetId="0">#REF!</definedName>
    <definedName name="_multi4" localSheetId="1">#REF!</definedName>
    <definedName name="_multi4">#REF!</definedName>
    <definedName name="_multi5" localSheetId="2">#REF!</definedName>
    <definedName name="_multi5" localSheetId="4">#REF!</definedName>
    <definedName name="_multi5" localSheetId="0">#REF!</definedName>
    <definedName name="_multi5" localSheetId="1">#REF!</definedName>
    <definedName name="_multi5">#REF!</definedName>
    <definedName name="_multi6" localSheetId="2">#REF!</definedName>
    <definedName name="_multi6" localSheetId="4">#REF!</definedName>
    <definedName name="_multi6" localSheetId="0">#REF!</definedName>
    <definedName name="_multi6" localSheetId="1">#REF!</definedName>
    <definedName name="_multi6">#REF!</definedName>
    <definedName name="_Order1" hidden="1">255</definedName>
    <definedName name="_Order2" hidden="1">255</definedName>
    <definedName name="_Parse_In" localSheetId="6" hidden="1">#REF!</definedName>
    <definedName name="_Parse_In" localSheetId="3" hidden="1">#REF!</definedName>
    <definedName name="_Parse_In" localSheetId="2" hidden="1">#REF!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6" hidden="1">#REF!</definedName>
    <definedName name="_Parse_Out" localSheetId="3" hidden="1">#REF!</definedName>
    <definedName name="_Parse_Out" localSheetId="2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PG1">#REF!</definedName>
    <definedName name="_PG3">#REF!</definedName>
    <definedName name="_PG4">#REF!</definedName>
    <definedName name="_PG5">#REF!</definedName>
    <definedName name="_PSC1" localSheetId="4">#REF!</definedName>
    <definedName name="_PSC1">#REF!</definedName>
    <definedName name="_RAC1" localSheetId="2">#REF!</definedName>
    <definedName name="_RAC1" localSheetId="0">#REF!</definedName>
    <definedName name="_RAC1" localSheetId="1">#REF!</definedName>
    <definedName name="_RAC1">#REF!</definedName>
    <definedName name="_RAC2">#REF!</definedName>
    <definedName name="_RAC3">#REF!</definedName>
    <definedName name="_RAC4">#REF!</definedName>
    <definedName name="_RAC5">#REF!</definedName>
    <definedName name="_Regression_X" localSheetId="6" hidden="1">#REF!</definedName>
    <definedName name="_Regression_X" localSheetId="3" hidden="1">#REF!</definedName>
    <definedName name="_Regression_X" hidden="1">#REF!</definedName>
    <definedName name="_Regression_Y" localSheetId="6" hidden="1">#REF!</definedName>
    <definedName name="_Regression_Y" localSheetId="3" hidden="1">#REF!</definedName>
    <definedName name="_Regression_Y" localSheetId="4" hidden="1">#REF!</definedName>
    <definedName name="_Regression_Y" hidden="1">#REF!</definedName>
    <definedName name="_res1" localSheetId="2">#REF!</definedName>
    <definedName name="_res1" localSheetId="4">#REF!</definedName>
    <definedName name="_res1" localSheetId="0">#REF!</definedName>
    <definedName name="_res1" localSheetId="1">#REF!</definedName>
    <definedName name="_res1">#REF!</definedName>
    <definedName name="_res2" localSheetId="2">#REF!</definedName>
    <definedName name="_res2" localSheetId="4">#REF!</definedName>
    <definedName name="_res2" localSheetId="0">#REF!</definedName>
    <definedName name="_res2" localSheetId="1">#REF!</definedName>
    <definedName name="_res2">#REF!</definedName>
    <definedName name="_res3" localSheetId="2">#REF!</definedName>
    <definedName name="_res3" localSheetId="4">#REF!</definedName>
    <definedName name="_res3" localSheetId="0">#REF!</definedName>
    <definedName name="_res3" localSheetId="1">#REF!</definedName>
    <definedName name="_res3">#REF!</definedName>
    <definedName name="_res4" localSheetId="2">#REF!</definedName>
    <definedName name="_res4" localSheetId="4">#REF!</definedName>
    <definedName name="_res4" localSheetId="0">#REF!</definedName>
    <definedName name="_res4" localSheetId="1">#REF!</definedName>
    <definedName name="_res4">#REF!</definedName>
    <definedName name="_res5" localSheetId="2">#REF!</definedName>
    <definedName name="_res5" localSheetId="4">#REF!</definedName>
    <definedName name="_res5" localSheetId="0">#REF!</definedName>
    <definedName name="_res5" localSheetId="1">#REF!</definedName>
    <definedName name="_res5">#REF!</definedName>
    <definedName name="_res6" localSheetId="2">#REF!</definedName>
    <definedName name="_res6" localSheetId="4">#REF!</definedName>
    <definedName name="_res6" localSheetId="0">#REF!</definedName>
    <definedName name="_res6" localSheetId="1">#REF!</definedName>
    <definedName name="_res6">#REF!</definedName>
    <definedName name="_RET99" localSheetId="2">#REF!</definedName>
    <definedName name="_RET99" localSheetId="0">#REF!</definedName>
    <definedName name="_RET99" localSheetId="1">#REF!</definedName>
    <definedName name="_RET99">#REF!</definedName>
    <definedName name="_rtr92508" localSheetId="4">#REF!</definedName>
    <definedName name="_rtr92508">#REF!</definedName>
    <definedName name="_Sort" localSheetId="6" hidden="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localSheetId="1" hidden="1">#REF!</definedName>
    <definedName name="_Sort" hidden="1">#REF!</definedName>
    <definedName name="_SUM25" localSheetId="2">#REF!</definedName>
    <definedName name="_SUM25" localSheetId="0">#REF!</definedName>
    <definedName name="_SUM25" localSheetId="1">#REF!</definedName>
    <definedName name="_SUM25">#REF!</definedName>
    <definedName name="_SUM50">#REF!</definedName>
    <definedName name="_Table1_In1" hidden="1">#REF!</definedName>
    <definedName name="_Table2_In1" hidden="1">#REF!</definedName>
    <definedName name="_Table2_Out" hidden="1">#REF!</definedName>
    <definedName name="_TV99">#REF!</definedName>
    <definedName name="_VNG66">#REF!</definedName>
    <definedName name="_w2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6" hidden="1">{"holdco",#N/A,FALSE,"Summary Financials";"holdco",#N/A,FALSE,"Summary Financials"}</definedName>
    <definedName name="_wr9" localSheetId="3" hidden="1">{"holdco",#N/A,FALSE,"Summary Financials";"holdco",#N/A,FALSE,"Summary Financials"}</definedName>
    <definedName name="_wr9" localSheetId="2" hidden="1">{"holdco",#N/A,FALSE,"Summary Financials";"holdco",#N/A,FALSE,"Summary Financials"}</definedName>
    <definedName name="_wr9" localSheetId="4" hidden="1">{"holdco",#N/A,FALSE,"Summary Financials";"holdco",#N/A,FALSE,"Summary Financials"}</definedName>
    <definedName name="_wr9" localSheetId="0" hidden="1">{"holdco",#N/A,FALSE,"Summary Financials";"holdco",#N/A,FALSE,"Summary Financials"}</definedName>
    <definedName name="_wr9" localSheetId="1" hidden="1">{"holdco",#N/A,FALSE,"Summary Financials";"holdco",#N/A,FALSE,"Summary Financials"}</definedName>
    <definedName name="_wr9" hidden="1">{"holdco",#N/A,FALSE,"Summary Financials";"holdco",#N/A,FALSE,"Summary Financials"}</definedName>
    <definedName name="_wrn1" localSheetId="6" hidden="1">{"holdco",#N/A,FALSE,"Summary Financials";"holdco",#N/A,FALSE,"Summary Financials"}</definedName>
    <definedName name="_wrn1" localSheetId="3" hidden="1">{"holdco",#N/A,FALSE,"Summary Financials";"holdco",#N/A,FALSE,"Summary Financials"}</definedName>
    <definedName name="_wrn1" localSheetId="2" hidden="1">{"holdco",#N/A,FALSE,"Summary Financials";"holdco",#N/A,FALSE,"Summary Financials"}</definedName>
    <definedName name="_wrn1" localSheetId="4" hidden="1">{"holdco",#N/A,FALSE,"Summary Financials";"holdco",#N/A,FALSE,"Summary Financials"}</definedName>
    <definedName name="_wrn1" localSheetId="0" hidden="1">{"holdco",#N/A,FALSE,"Summary Financials";"holdco",#N/A,FALSE,"Summary Financials"}</definedName>
    <definedName name="_wrn1" localSheetId="1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localSheetId="6" hidden="1">{"holdco",#N/A,FALSE,"Summary Financials";"holdco",#N/A,FALSE,"Summary Financials"}</definedName>
    <definedName name="_wrn2" localSheetId="3" hidden="1">{"holdco",#N/A,FALSE,"Summary Financials";"holdco",#N/A,FALSE,"Summary Financials"}</definedName>
    <definedName name="_wrn2" localSheetId="2" hidden="1">{"holdco",#N/A,FALSE,"Summary Financials";"holdco",#N/A,FALSE,"Summary Financials"}</definedName>
    <definedName name="_wrn2" localSheetId="4" hidden="1">{"holdco",#N/A,FALSE,"Summary Financials";"holdco",#N/A,FALSE,"Summary Financials"}</definedName>
    <definedName name="_wrn2" localSheetId="0" hidden="1">{"holdco",#N/A,FALSE,"Summary Financials";"holdco",#N/A,FALSE,"Summary Financials"}</definedName>
    <definedName name="_wrn2" localSheetId="1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localSheetId="6" hidden="1">{"holdco",#N/A,FALSE,"Summary Financials";"holdco",#N/A,FALSE,"Summary Financials"}</definedName>
    <definedName name="_wrn3" localSheetId="3" hidden="1">{"holdco",#N/A,FALSE,"Summary Financials";"holdco",#N/A,FALSE,"Summary Financials"}</definedName>
    <definedName name="_wrn3" localSheetId="2" hidden="1">{"holdco",#N/A,FALSE,"Summary Financials";"holdco",#N/A,FALSE,"Summary Financials"}</definedName>
    <definedName name="_wrn3" localSheetId="4" hidden="1">{"holdco",#N/A,FALSE,"Summary Financials";"holdco",#N/A,FALSE,"Summary Financials"}</definedName>
    <definedName name="_wrn3" localSheetId="0" hidden="1">{"holdco",#N/A,FALSE,"Summary Financials";"holdco",#N/A,FALSE,"Summary Financials"}</definedName>
    <definedName name="_wrn3" localSheetId="1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6" hidden="1">{"holdco",#N/A,FALSE,"Summary Financials";"holdco",#N/A,FALSE,"Summary Financials"}</definedName>
    <definedName name="_wrn8" localSheetId="3" hidden="1">{"holdco",#N/A,FALSE,"Summary Financials";"holdco",#N/A,FALSE,"Summary Financials"}</definedName>
    <definedName name="_wrn8" localSheetId="2" hidden="1">{"holdco",#N/A,FALSE,"Summary Financials";"holdco",#N/A,FALSE,"Summary Financials"}</definedName>
    <definedName name="_wrn8" localSheetId="4" hidden="1">{"holdco",#N/A,FALSE,"Summary Financials";"holdco",#N/A,FALSE,"Summary Financials"}</definedName>
    <definedName name="_wrn8" localSheetId="0" hidden="1">{"holdco",#N/A,FALSE,"Summary Financials";"holdco",#N/A,FALSE,"Summary Financials"}</definedName>
    <definedName name="_wrn8" localSheetId="1" hidden="1">{"holdco",#N/A,FALSE,"Summary Financials";"holdco",#N/A,FALSE,"Summary Financials"}</definedName>
    <definedName name="_wrn8" hidden="1">{"holdco",#N/A,FALSE,"Summary Financials";"holdco",#N/A,FALSE,"Summary Financials"}</definedName>
    <definedName name="_WTR25" localSheetId="2">#REF!</definedName>
    <definedName name="_WTR25" localSheetId="0">#REF!</definedName>
    <definedName name="_WTR25" localSheetId="1">#REF!</definedName>
    <definedName name="_WTR25">#REF!</definedName>
    <definedName name="_WTR50">#REF!</definedName>
    <definedName name="_www1" localSheetId="6" hidden="1">{#N/A,#N/A,FALSE,"schA"}</definedName>
    <definedName name="_www1" localSheetId="3" hidden="1">{#N/A,#N/A,FALSE,"schA"}</definedName>
    <definedName name="_www1" localSheetId="2" hidden="1">{#N/A,#N/A,FALSE,"schA"}</definedName>
    <definedName name="_www1" localSheetId="4" hidden="1">{#N/A,#N/A,FALSE,"schA"}</definedName>
    <definedName name="_www1" localSheetId="0" hidden="1">{#N/A,#N/A,FALSE,"schA"}</definedName>
    <definedName name="_www1" localSheetId="1" hidden="1">{#N/A,#N/A,FALSE,"schA"}</definedName>
    <definedName name="_www1" hidden="1">{#N/A,#N/A,FALSE,"schA"}</definedName>
    <definedName name="a" localSheetId="6" hidden="1">{#N/A,#N/A,FALSE,"PG6RLG"}</definedName>
    <definedName name="a" localSheetId="3" hidden="1">{#N/A,#N/A,FALSE,"PG6RLG"}</definedName>
    <definedName name="a" localSheetId="2">#REF!</definedName>
    <definedName name="a" localSheetId="4">#REF!</definedName>
    <definedName name="a" localSheetId="0">#REF!</definedName>
    <definedName name="a" localSheetId="1">#REF!</definedName>
    <definedName name="a" hidden="1">{#N/A,#N/A,FALSE,"PG6RLG"}</definedName>
    <definedName name="aa" localSheetId="6" hidden="1">{#N/A,#N/A,FALSE,"PG6RLG"}</definedName>
    <definedName name="aa" localSheetId="3" hidden="1">{#N/A,#N/A,FALSE,"PG6RLG"}</definedName>
    <definedName name="aa" localSheetId="2" hidden="1">{#N/A,#N/A,FALSE,"PG6RLG"}</definedName>
    <definedName name="aa" localSheetId="4" hidden="1">{#N/A,#N/A,FALSE,"PG6RLG"}</definedName>
    <definedName name="aa" localSheetId="0" hidden="1">{#N/A,#N/A,FALSE,"PG6RLG"}</definedName>
    <definedName name="aa" localSheetId="1" hidden="1">{#N/A,#N/A,FALSE,"PG6RLG"}</definedName>
    <definedName name="aa" hidden="1">{#N/A,#N/A,FALSE,"PG6RLG"}</definedName>
    <definedName name="AAA_DOCTOPS" hidden="1">"AAA_SET"</definedName>
    <definedName name="AAA_duser" hidden="1">"OFF"</definedName>
    <definedName name="aaaa" localSheetId="4">#REF!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{#N/A,#N/A,FALSE,"PG6RLG"}</definedName>
    <definedName name="abc" localSheetId="3" hidden="1">{#N/A,#N/A,FALSE,"PG6RLG"}</definedName>
    <definedName name="abc" localSheetId="2" hidden="1">{#N/A,#N/A,FALSE,"PG6RLG"}</definedName>
    <definedName name="abc" localSheetId="4" hidden="1">{#N/A,#N/A,FALSE,"PG6RLG"}</definedName>
    <definedName name="abc" localSheetId="0" hidden="1">{#N/A,#N/A,FALSE,"PG6RLG"}</definedName>
    <definedName name="abc" localSheetId="1" hidden="1">{#N/A,#N/A,FALSE,"PG6RLG"}</definedName>
    <definedName name="abc" hidden="1">{#N/A,#N/A,FALSE,"PG6RLG"}</definedName>
    <definedName name="abcd" localSheetId="6" hidden="1">{#N/A,#N/A,FALSE,"PG6RLG"}</definedName>
    <definedName name="abcd" localSheetId="3" hidden="1">{#N/A,#N/A,FALSE,"PG6RLG"}</definedName>
    <definedName name="abcd" localSheetId="2" hidden="1">{#N/A,#N/A,FALSE,"PG6RLG"}</definedName>
    <definedName name="abcd" localSheetId="4" hidden="1">{#N/A,#N/A,FALSE,"PG6RLG"}</definedName>
    <definedName name="abcd" localSheetId="0" hidden="1">{#N/A,#N/A,FALSE,"PG6RLG"}</definedName>
    <definedName name="abcd" localSheetId="1" hidden="1">{#N/A,#N/A,FALSE,"PG6RLG"}</definedName>
    <definedName name="abcd" hidden="1">{#N/A,#N/A,FALSE,"PG6RLG"}</definedName>
    <definedName name="ACA" localSheetId="2">#REF!</definedName>
    <definedName name="ACA" localSheetId="0">#REF!</definedName>
    <definedName name="ACA" localSheetId="1">#REF!</definedName>
    <definedName name="ACA">#REF!</definedName>
    <definedName name="acctlist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Start" localSheetId="2">#REF!</definedName>
    <definedName name="ActStart" localSheetId="4">#REF!</definedName>
    <definedName name="ActStart" localSheetId="0">#REF!</definedName>
    <definedName name="ActStart" localSheetId="1">#REF!</definedName>
    <definedName name="ActStart">#REF!</definedName>
    <definedName name="ACTUAL_COST" localSheetId="2">#REF!</definedName>
    <definedName name="ACTUAL_COST" localSheetId="0">#REF!</definedName>
    <definedName name="ACTUAL_COST" localSheetId="1">#REF!</definedName>
    <definedName name="ACTUAL_COST">#REF!</definedName>
    <definedName name="Actuals" localSheetId="4">#REF!</definedName>
    <definedName name="Actuals">#REF!</definedName>
    <definedName name="actuals2" localSheetId="4">#REF!</definedName>
    <definedName name="actuals2">#REF!</definedName>
    <definedName name="Additions" localSheetId="2">#REF!</definedName>
    <definedName name="Additions" localSheetId="4">#REF!</definedName>
    <definedName name="Additions" localSheetId="0">#REF!</definedName>
    <definedName name="Additions" localSheetId="1">#REF!</definedName>
    <definedName name="Additions">#REF!</definedName>
    <definedName name="Adj_Donate_m1" localSheetId="4">#REF!</definedName>
    <definedName name="Adj_Donate_m1">#REF!</definedName>
    <definedName name="ADMINISTRATIVE_LAW_JUDGE__ALJ" localSheetId="2">#REF!</definedName>
    <definedName name="ADMINISTRATIVE_LAW_JUDGE__ALJ" localSheetId="0">#REF!</definedName>
    <definedName name="ADMINISTRATIVE_LAW_JUDGE__ALJ" localSheetId="1">#REF!</definedName>
    <definedName name="ADMINISTRATIVE_LAW_JUDGE__ALJ">#REF!</definedName>
    <definedName name="ADVANCES_FOR_CONSTRUCTION">#REF!</definedName>
    <definedName name="AFD1250CC" localSheetId="2">#REF!</definedName>
    <definedName name="AFD1250CC" localSheetId="4">#REF!</definedName>
    <definedName name="AFD1250CC" localSheetId="0">#REF!</definedName>
    <definedName name="AFD1250CC" localSheetId="1">#REF!</definedName>
    <definedName name="AFD1250CC">#REF!</definedName>
    <definedName name="AFD1250DC" localSheetId="2">#REF!</definedName>
    <definedName name="AFD1250DC" localSheetId="4">#REF!</definedName>
    <definedName name="AFD1250DC" localSheetId="0">#REF!</definedName>
    <definedName name="AFD1250DC" localSheetId="1">#REF!</definedName>
    <definedName name="AFD1250DC">#REF!</definedName>
    <definedName name="AFD1250SC" localSheetId="2">#REF!</definedName>
    <definedName name="AFD1250SC" localSheetId="4">#REF!</definedName>
    <definedName name="AFD1250SC" localSheetId="0">#REF!</definedName>
    <definedName name="AFD1250SC" localSheetId="1">#REF!</definedName>
    <definedName name="AFD1250SC">#REF!</definedName>
    <definedName name="AFFILIATED_ENTITIES_TEST" localSheetId="2">#REF!</definedName>
    <definedName name="AFFILIATED_ENTITIES_TEST" localSheetId="0">#REF!</definedName>
    <definedName name="AFFILIATED_ENTITIES_TEST" localSheetId="1">#REF!</definedName>
    <definedName name="AFFILIATED_ENTITIES_TEST">#REF!</definedName>
    <definedName name="After_Tax" localSheetId="2">#REF!</definedName>
    <definedName name="After_Tax" localSheetId="0">#REF!</definedName>
    <definedName name="After_Tax" localSheetId="1">#REF!</definedName>
    <definedName name="After_Tax">#REF!</definedName>
    <definedName name="AFTRowsHidden" hidden="1">#REF!</definedName>
    <definedName name="AFUDC">#REF!</definedName>
    <definedName name="AFUDC_CLASS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LLnext">#REF!</definedName>
    <definedName name="Allocate">#REF!</definedName>
    <definedName name="ALLOCATION">#REF!</definedName>
    <definedName name="ALLOCATION_CAPACITY">#REF!</definedName>
    <definedName name="ALLOWANCE_FOR_FUNDS_USED_DURING_CONSTRUCTION__AFUDC">#REF!</definedName>
    <definedName name="ALLRange">#REF!</definedName>
    <definedName name="AltLoc" localSheetId="4">#REF!</definedName>
    <definedName name="AltLoc">#REF!</definedName>
    <definedName name="ANNUALIZATION" localSheetId="2">#REF!</definedName>
    <definedName name="ANNUALIZATION" localSheetId="0">#REF!</definedName>
    <definedName name="ANNUALIZATION" localSheetId="1">#REF!</definedName>
    <definedName name="ANNUALIZATION">#REF!</definedName>
    <definedName name="anscount" hidden="1">1</definedName>
    <definedName name="apn" localSheetId="2">#REF!</definedName>
    <definedName name="apn" localSheetId="0">#REF!</definedName>
    <definedName name="apn" localSheetId="1">#REF!</definedName>
    <definedName name="apn">#REF!</definedName>
    <definedName name="appendix_A" localSheetId="2">#REF!</definedName>
    <definedName name="appendix_A" localSheetId="4">#REF!</definedName>
    <definedName name="appendix_A" localSheetId="0">#REF!</definedName>
    <definedName name="appendix_A" localSheetId="1">#REF!</definedName>
    <definedName name="appendix_A">#REF!</definedName>
    <definedName name="appendix_b" localSheetId="2">#REF!</definedName>
    <definedName name="appendix_b" localSheetId="0">#REF!</definedName>
    <definedName name="appendix_b" localSheetId="1">#REF!</definedName>
    <definedName name="appendix_b">#REF!</definedName>
    <definedName name="Appendix_c">#REF!</definedName>
    <definedName name="APPENDIX_D" localSheetId="4">#REF!</definedName>
    <definedName name="APPENDIX_D">#REF!</definedName>
    <definedName name="Approved_NOT_Cleared_ALL" localSheetId="2">#REF!</definedName>
    <definedName name="Approved_NOT_Cleared_ALL" localSheetId="0">#REF!</definedName>
    <definedName name="Approved_NOT_Cleared_ALL" localSheetId="1">#REF!</definedName>
    <definedName name="Approved_NOT_Cleared_ALL">#REF!</definedName>
    <definedName name="APR">#REF!</definedName>
    <definedName name="apr06Data" localSheetId="2">#REF!</definedName>
    <definedName name="apr06Data" localSheetId="4">#REF!</definedName>
    <definedName name="apr06Data" localSheetId="0">#REF!</definedName>
    <definedName name="apr06Data" localSheetId="1">#REF!</definedName>
    <definedName name="apr06Data">#REF!</definedName>
    <definedName name="apr07Data" localSheetId="2">#REF!</definedName>
    <definedName name="apr07Data" localSheetId="4">#REF!</definedName>
    <definedName name="apr07Data" localSheetId="0">#REF!</definedName>
    <definedName name="apr07Data" localSheetId="1">#REF!</definedName>
    <definedName name="apr07Data">#REF!</definedName>
    <definedName name="aprMod" localSheetId="2">#REF!</definedName>
    <definedName name="aprMod" localSheetId="4">#REF!</definedName>
    <definedName name="aprMod" localSheetId="0">#REF!</definedName>
    <definedName name="aprMod" localSheetId="1">#REF!</definedName>
    <definedName name="aprMod">#REF!</definedName>
    <definedName name="arb" localSheetId="6" hidden="1">{#N/A,#N/A,FALSE,"PG6RLG"}</definedName>
    <definedName name="arb" localSheetId="3" hidden="1">{#N/A,#N/A,FALSE,"PG6RLG"}</definedName>
    <definedName name="arb" localSheetId="2" hidden="1">{#N/A,#N/A,FALSE,"PG6RLG"}</definedName>
    <definedName name="arb" localSheetId="4" hidden="1">{#N/A,#N/A,FALSE,"PG6RLG"}</definedName>
    <definedName name="arb" localSheetId="0" hidden="1">{#N/A,#N/A,FALSE,"PG6RLG"}</definedName>
    <definedName name="arb" localSheetId="1" hidden="1">{#N/A,#N/A,FALSE,"PG6RLG"}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2NamedRange" hidden="1">7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asdf" localSheetId="6" hidden="1">{#N/A,#N/A,FALSE,"Income Statement";#N/A,#N/A,FALSE,"Balance Sheet";#N/A,#N/A,FALSE,"Cash Flows";#N/A,#N/A,FALSE,"Ratios"}</definedName>
    <definedName name="asdf" localSheetId="3" hidden="1">{#N/A,#N/A,FALSE,"Income Statement";#N/A,#N/A,FALSE,"Balance Sheet";#N/A,#N/A,FALSE,"Cash Flows";#N/A,#N/A,FALSE,"Ratios"}</definedName>
    <definedName name="asdf" localSheetId="2" hidden="1">{#N/A,#N/A,FALSE,"Income Statement";#N/A,#N/A,FALSE,"Balance Sheet";#N/A,#N/A,FALSE,"Cash Flows";#N/A,#N/A,FALSE,"Ratios"}</definedName>
    <definedName name="asdf" localSheetId="4" hidden="1">{#N/A,#N/A,FALSE,"Income Statement";#N/A,#N/A,FALSE,"Balance Sheet";#N/A,#N/A,FALSE,"Cash Flows";#N/A,#N/A,FALSE,"Ratios"}</definedName>
    <definedName name="asdf" localSheetId="0" hidden="1">{#N/A,#N/A,FALSE,"Income Statement";#N/A,#N/A,FALSE,"Balance Sheet";#N/A,#N/A,FALSE,"Cash Flows";#N/A,#N/A,FALSE,"Ratios"}</definedName>
    <definedName name="asdf" localSheetId="1" hidden="1">{#N/A,#N/A,FALSE,"Income Statement";#N/A,#N/A,FALSE,"Balance Sheet";#N/A,#N/A,FALSE,"Cash Flows";#N/A,#N/A,FALSE,"Ratios"}</definedName>
    <definedName name="asdf" hidden="1">{#N/A,#N/A,FALSE,"Income Statement";#N/A,#N/A,FALSE,"Balance Sheet";#N/A,#N/A,FALSE,"Cash Flows";#N/A,#N/A,FALSE,"Ratios"}</definedName>
    <definedName name="ASDFAS" localSheetId="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tlanta_Gas_Light_Company" localSheetId="2">#REF!</definedName>
    <definedName name="Atlanta_Gas_Light_Company" localSheetId="0">#REF!</definedName>
    <definedName name="Atlanta_Gas_Light_Company" localSheetId="1">#REF!</definedName>
    <definedName name="Atlanta_Gas_Light_Company">#REF!</definedName>
    <definedName name="ATLANTIC_SEABOARD">#REF!</definedName>
    <definedName name="aug06Data" localSheetId="2">#REF!</definedName>
    <definedName name="aug06Data" localSheetId="4">#REF!</definedName>
    <definedName name="aug06Data" localSheetId="0">#REF!</definedName>
    <definedName name="aug06Data" localSheetId="1">#REF!</definedName>
    <definedName name="aug06Data">#REF!</definedName>
    <definedName name="AutoCalcCap" localSheetId="2" hidden="1">#REF!</definedName>
    <definedName name="AutoCalcCap" localSheetId="0" hidden="1">#REF!</definedName>
    <definedName name="AutoCalcCap" localSheetId="1" hidden="1">#REF!</definedName>
    <definedName name="AutoCalcCap" hidden="1">#REF!</definedName>
    <definedName name="AutoCalcCash" hidden="1">#REF!</definedName>
    <definedName name="AutoCalcROE" hidden="1">#REF!</definedName>
    <definedName name="av" localSheetId="6" hidden="1">{#N/A,#N/A,FALSE,"PG6RLG"}</definedName>
    <definedName name="av" localSheetId="3" hidden="1">{#N/A,#N/A,FALSE,"PG6RLG"}</definedName>
    <definedName name="av" localSheetId="2" hidden="1">{#N/A,#N/A,FALSE,"PG6RLG"}</definedName>
    <definedName name="av" localSheetId="4" hidden="1">{#N/A,#N/A,FALSE,"PG6RLG"}</definedName>
    <definedName name="av" localSheetId="0" hidden="1">{#N/A,#N/A,FALSE,"PG6RLG"}</definedName>
    <definedName name="av" localSheetId="1" hidden="1">{#N/A,#N/A,FALSE,"PG6RLG"}</definedName>
    <definedName name="av" hidden="1">{#N/A,#N/A,FALSE,"PG6RLG"}</definedName>
    <definedName name="b" localSheetId="6" hidden="1">{#N/A,#N/A,FALSE,"Cover";#N/A,#N/A,FALSE,"Main";#N/A,#N/A,FALSE,"Guid";#N/A,#N/A,FALSE,"Summary";#N/A,#N/A,FALSE,"Q3"}</definedName>
    <definedName name="b" localSheetId="3" hidden="1">{#N/A,#N/A,FALSE,"Cover";#N/A,#N/A,FALSE,"Main";#N/A,#N/A,FALSE,"Guid";#N/A,#N/A,FALSE,"Summary";#N/A,#N/A,FALSE,"Q3"}</definedName>
    <definedName name="B" localSheetId="2">#REF!</definedName>
    <definedName name="B" localSheetId="4">#REF!</definedName>
    <definedName name="B" localSheetId="0">#REF!</definedName>
    <definedName name="B" localSheetId="1">#REF!</definedName>
    <definedName name="b" hidden="1">{#N/A,#N/A,FALSE,"Cover";#N/A,#N/A,FALSE,"Main";#N/A,#N/A,FALSE,"Guid";#N/A,#N/A,FALSE,"Summary";#N/A,#N/A,FALSE,"Q3"}</definedName>
    <definedName name="BACKHAUL" localSheetId="4">#REF!</definedName>
    <definedName name="BACKHAUL">#REF!</definedName>
    <definedName name="Bal" localSheetId="4">#REF!</definedName>
    <definedName name="Bal">#REF!</definedName>
    <definedName name="balance" localSheetId="4">#REF!</definedName>
    <definedName name="balance">#REF!</definedName>
    <definedName name="Balance_AGLC" localSheetId="2">#REF!</definedName>
    <definedName name="Balance_AGLC" localSheetId="0">#REF!</definedName>
    <definedName name="Balance_AGLC" localSheetId="1">#REF!</definedName>
    <definedName name="Balance_AGLC">#REF!</definedName>
    <definedName name="Balance_AGLI" localSheetId="4">#REF!</definedName>
    <definedName name="Balance_AGLI">#REF!</definedName>
    <definedName name="Balance_Capital_Corp" localSheetId="4">#REF!</definedName>
    <definedName name="Balance_Capital_Corp">#REF!</definedName>
    <definedName name="Balance_Chattanooga" localSheetId="4">#REF!</definedName>
    <definedName name="Balance_Chattanooga">#REF!</definedName>
    <definedName name="Balance_Combined_AGLC" localSheetId="4">#REF!</definedName>
    <definedName name="Balance_Combined_AGLC">#REF!</definedName>
    <definedName name="Balance_Combined_AGLR" localSheetId="4">#REF!</definedName>
    <definedName name="Balance_Combined_AGLR">#REF!</definedName>
    <definedName name="Balance_Combined_CustomerCare" localSheetId="4">#REF!</definedName>
    <definedName name="Balance_Combined_CustomerCare">#REF!</definedName>
    <definedName name="Balance_Energy_Corp" localSheetId="4">#REF!</definedName>
    <definedName name="Balance_Energy_Corp">#REF!</definedName>
    <definedName name="Balance_EnergyWise" localSheetId="4">#REF!</definedName>
    <definedName name="Balance_EnergyWise">#REF!</definedName>
    <definedName name="Balance_GEC" localSheetId="4">#REF!</definedName>
    <definedName name="Balance_GEC">#REF!</definedName>
    <definedName name="Balance_GGC" localSheetId="4">#REF!</definedName>
    <definedName name="Balance_GGC">#REF!</definedName>
    <definedName name="Balance_GL1" localSheetId="4">#REF!</definedName>
    <definedName name="Balance_GL1">#REF!</definedName>
    <definedName name="Balance_GL44" localSheetId="4">#REF!</definedName>
    <definedName name="Balance_GL44">#REF!</definedName>
    <definedName name="Balance_GL45" localSheetId="2">#REF!</definedName>
    <definedName name="Balance_GL45" localSheetId="0">#REF!</definedName>
    <definedName name="Balance_GL45" localSheetId="1">#REF!</definedName>
    <definedName name="Balance_GL45">#REF!</definedName>
    <definedName name="Balance_GL7">#REF!</definedName>
    <definedName name="Balance_Global_ER">#REF!</definedName>
    <definedName name="Balance_GNGC" localSheetId="4">#REF!</definedName>
    <definedName name="Balance_GNGC">#REF!</definedName>
    <definedName name="Balance_Networks_LLC" localSheetId="4">#REF!</definedName>
    <definedName name="Balance_Networks_LLC">#REF!</definedName>
    <definedName name="Balance_Peaking" localSheetId="4">#REF!</definedName>
    <definedName name="Balance_Peaking">#REF!</definedName>
    <definedName name="Balance_Propane_Services" localSheetId="4">#REF!</definedName>
    <definedName name="Balance_Propane_Services">#REF!</definedName>
    <definedName name="Balance_Retired_Main" localSheetId="4">#REF!</definedName>
    <definedName name="Balance_Retired_Main">#REF!</definedName>
    <definedName name="Balance_Rome" localSheetId="4">#REF!</definedName>
    <definedName name="Balance_Rome">#REF!</definedName>
    <definedName name="Balance_SELNG" localSheetId="4">#REF!</definedName>
    <definedName name="Balance_SELNG">#REF!</definedName>
    <definedName name="Balance_Sequent_Energy_Mgt" localSheetId="4">#REF!</definedName>
    <definedName name="Balance_Sequent_Energy_Mgt">#REF!</definedName>
    <definedName name="Balance_Sequent_LLC" localSheetId="4">#REF!</definedName>
    <definedName name="Balance_Sequent_LLC">#REF!</definedName>
    <definedName name="Balance_Service_Co" localSheetId="4">#REF!</definedName>
    <definedName name="Balance_Service_Co">#REF!</definedName>
    <definedName name="BALANCE_SHEET" localSheetId="4">#REF!</definedName>
    <definedName name="BALANCE_SHEET">#REF!</definedName>
    <definedName name="Balance_Trustees" localSheetId="4">#REF!</definedName>
    <definedName name="Balance_Trustees">#REF!</definedName>
    <definedName name="Balance_VNG" localSheetId="4">#REF!</definedName>
    <definedName name="Balance_VNG">#REF!</definedName>
    <definedName name="BALANCING" localSheetId="2">#REF!</definedName>
    <definedName name="BALANCING" localSheetId="0">#REF!</definedName>
    <definedName name="BALANCING" localSheetId="1">#REF!</definedName>
    <definedName name="BALANCING">#REF!</definedName>
    <definedName name="Base_Case">#REF!</definedName>
    <definedName name="BASE_CONDITIONS">#REF!</definedName>
    <definedName name="BASE_LOAD">#REF!</definedName>
    <definedName name="BASE_PERIOD">#REF!</definedName>
    <definedName name="bb" localSheetId="6" hidden="1">{#N/A,#N/A,FALSE,"PG6RLG"}</definedName>
    <definedName name="bb" localSheetId="3" hidden="1">{#N/A,#N/A,FALSE,"PG6RLG"}</definedName>
    <definedName name="bb" localSheetId="2" hidden="1">{#N/A,#N/A,FALSE,"PG6RLG"}</definedName>
    <definedName name="bb" localSheetId="4" hidden="1">{#N/A,#N/A,FALSE,"PG6RLG"}</definedName>
    <definedName name="bb" localSheetId="0" hidden="1">{#N/A,#N/A,FALSE,"PG6RLG"}</definedName>
    <definedName name="bb" localSheetId="1" hidden="1">{#N/A,#N/A,FALSE,"PG6RLG"}</definedName>
    <definedName name="bb" hidden="1">{#N/A,#N/A,FALSE,"PG6RLG"}</definedName>
    <definedName name="bbb" localSheetId="6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0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localSheetId="6" hidden="1">{#N/A,#N/A,FALSE,"PG6RLG"}</definedName>
    <definedName name="bbbb" localSheetId="3" hidden="1">{#N/A,#N/A,FALSE,"PG6RLG"}</definedName>
    <definedName name="bbbb" localSheetId="2" hidden="1">{#N/A,#N/A,FALSE,"PG6RLG"}</definedName>
    <definedName name="bbbb" localSheetId="4" hidden="1">{#N/A,#N/A,FALSE,"PG6RLG"}</definedName>
    <definedName name="bbbb" localSheetId="0" hidden="1">{#N/A,#N/A,FALSE,"PG6RLG"}</definedName>
    <definedName name="bbbb" localSheetId="1" hidden="1">{#N/A,#N/A,FALSE,"PG6RLG"}</definedName>
    <definedName name="bbbb" hidden="1">{#N/A,#N/A,FALSE,"PG6RLG"}</definedName>
    <definedName name="BCSUsage" localSheetId="2">#REF!</definedName>
    <definedName name="BCSUsage" localSheetId="4">#REF!</definedName>
    <definedName name="BCSUsage" localSheetId="0">#REF!</definedName>
    <definedName name="BCSUsage" localSheetId="1">#REF!</definedName>
    <definedName name="BCSUsage">#REF!</definedName>
    <definedName name="BELOW_THE_LINE_VS_ABOVE_THE_LINE" localSheetId="2">#REF!</definedName>
    <definedName name="BELOW_THE_LINE_VS_ABOVE_THE_LINE" localSheetId="0">#REF!</definedName>
    <definedName name="BELOW_THE_LINE_VS_ABOVE_THE_LINE" localSheetId="1">#REF!</definedName>
    <definedName name="BELOW_THE_LINE_VS_ABOVE_THE_LINE">#REF!</definedName>
    <definedName name="BENEFIT_COST_RATIO">#REF!</definedName>
    <definedName name="BGSS_P">#REF!</definedName>
    <definedName name="BGSSMrates">#REF!</definedName>
    <definedName name="BLPH1" localSheetId="6" hidden="1">#REF!</definedName>
    <definedName name="BLPH1" localSheetId="3" hidden="1">#REF!</definedName>
    <definedName name="BLPH1" localSheetId="2" hidden="1">#REF!</definedName>
    <definedName name="BLPH1" localSheetId="4" hidden="1">#REF!</definedName>
    <definedName name="BLPH1" localSheetId="0" hidden="1">#REF!</definedName>
    <definedName name="BLPH1" localSheetId="1" hidden="1">#REF!</definedName>
    <definedName name="BLPH1" hidden="1">#REF!</definedName>
    <definedName name="BLPH10" localSheetId="6" hidden="1">#REF!</definedName>
    <definedName name="BLPH10" localSheetId="3" hidden="1">#REF!</definedName>
    <definedName name="BLPH10" localSheetId="2" hidden="1">#REF!</definedName>
    <definedName name="BLPH10" localSheetId="4" hidden="1">#REF!</definedName>
    <definedName name="BLPH10" localSheetId="0" hidden="1">#REF!</definedName>
    <definedName name="BLPH10" localSheetId="1" hidden="1">#REF!</definedName>
    <definedName name="BLPH10" hidden="1">#REF!</definedName>
    <definedName name="BLPH11" localSheetId="6" hidden="1">#REF!</definedName>
    <definedName name="BLPH11" localSheetId="3" hidden="1">#REF!</definedName>
    <definedName name="BLPH11" localSheetId="2" hidden="1">#REF!</definedName>
    <definedName name="BLPH11" localSheetId="4" hidden="1">#REF!</definedName>
    <definedName name="BLPH11" localSheetId="0" hidden="1">#REF!</definedName>
    <definedName name="BLPH11" localSheetId="1" hidden="1">#REF!</definedName>
    <definedName name="BLPH11" hidden="1">#REF!</definedName>
    <definedName name="BLPH12" localSheetId="6" hidden="1">#REF!</definedName>
    <definedName name="BLPH12" localSheetId="3" hidden="1">#REF!</definedName>
    <definedName name="BLPH12" localSheetId="2" hidden="1">#REF!</definedName>
    <definedName name="BLPH12" localSheetId="4" hidden="1">#REF!</definedName>
    <definedName name="BLPH12" localSheetId="0" hidden="1">#REF!</definedName>
    <definedName name="BLPH12" localSheetId="1" hidden="1">#REF!</definedName>
    <definedName name="BLPH12" hidden="1">#REF!</definedName>
    <definedName name="BLPH13" localSheetId="2" hidden="1">#REF!</definedName>
    <definedName name="BLPH13" localSheetId="0" hidden="1">#REF!</definedName>
    <definedName name="BLPH13" localSheetId="1" hidden="1">#REF!</definedName>
    <definedName name="BLPH13" hidden="1">#REF!</definedName>
    <definedName name="BLPH2" localSheetId="6" hidden="1">#REF!</definedName>
    <definedName name="BLPH2" localSheetId="3" hidden="1">#REF!</definedName>
    <definedName name="BLPH2" localSheetId="2" hidden="1">#REF!</definedName>
    <definedName name="BLPH2" localSheetId="4" hidden="1">#REF!</definedName>
    <definedName name="BLPH2" localSheetId="0" hidden="1">#REF!</definedName>
    <definedName name="BLPH2" localSheetId="1" hidden="1">#REF!</definedName>
    <definedName name="BLPH2" hidden="1">#REF!</definedName>
    <definedName name="BLPH3" localSheetId="6" hidden="1">#REF!</definedName>
    <definedName name="BLPH3" localSheetId="3" hidden="1">#REF!</definedName>
    <definedName name="BLPH3" localSheetId="2" hidden="1">#REF!</definedName>
    <definedName name="BLPH3" localSheetId="4" hidden="1">#REF!</definedName>
    <definedName name="BLPH3" localSheetId="0" hidden="1">#REF!</definedName>
    <definedName name="BLPH3" localSheetId="1" hidden="1">#REF!</definedName>
    <definedName name="BLPH3" hidden="1">#REF!</definedName>
    <definedName name="BLPH4" localSheetId="6" hidden="1">#REF!</definedName>
    <definedName name="BLPH4" localSheetId="3" hidden="1">#REF!</definedName>
    <definedName name="BLPH4" localSheetId="2" hidden="1">#REF!</definedName>
    <definedName name="BLPH4" localSheetId="4" hidden="1">#REF!</definedName>
    <definedName name="BLPH4" localSheetId="0" hidden="1">#REF!</definedName>
    <definedName name="BLPH4" localSheetId="1" hidden="1">#REF!</definedName>
    <definedName name="BLPH4" hidden="1">#REF!</definedName>
    <definedName name="BLPH5" localSheetId="2" hidden="1">#REF!</definedName>
    <definedName name="BLPH5" localSheetId="0" hidden="1">#REF!</definedName>
    <definedName name="BLPH5" localSheetId="1" hidden="1">#REF!</definedName>
    <definedName name="BLPH5" hidden="1">#REF!</definedName>
    <definedName name="BLPH6" hidden="1">#REF!</definedName>
    <definedName name="BLPH7" localSheetId="6" hidden="1">#REF!</definedName>
    <definedName name="BLPH7" localSheetId="3" hidden="1">#REF!</definedName>
    <definedName name="BLPH7" localSheetId="2" hidden="1">#REF!</definedName>
    <definedName name="BLPH7" localSheetId="4" hidden="1">#REF!</definedName>
    <definedName name="BLPH7" localSheetId="0" hidden="1">#REF!</definedName>
    <definedName name="BLPH7" localSheetId="1" hidden="1">#REF!</definedName>
    <definedName name="BLPH7" hidden="1">#REF!</definedName>
    <definedName name="BLPH8" localSheetId="6" hidden="1">#REF!</definedName>
    <definedName name="BLPH8" localSheetId="3" hidden="1">#REF!</definedName>
    <definedName name="BLPH8" localSheetId="2" hidden="1">#REF!</definedName>
    <definedName name="BLPH8" localSheetId="4" hidden="1">#REF!</definedName>
    <definedName name="BLPH8" localSheetId="0" hidden="1">#REF!</definedName>
    <definedName name="BLPH8" localSheetId="1" hidden="1">#REF!</definedName>
    <definedName name="BLPH8" hidden="1">#REF!</definedName>
    <definedName name="BLPH9" localSheetId="6" hidden="1">#REF!</definedName>
    <definedName name="BLPH9" localSheetId="3" hidden="1">#REF!</definedName>
    <definedName name="BLPH9" localSheetId="2" hidden="1">#REF!</definedName>
    <definedName name="BLPH9" localSheetId="4" hidden="1">#REF!</definedName>
    <definedName name="BLPH9" localSheetId="0" hidden="1">#REF!</definedName>
    <definedName name="BLPH9" localSheetId="1" hidden="1">#REF!</definedName>
    <definedName name="BLPH9" hidden="1">#REF!</definedName>
    <definedName name="bMod" localSheetId="2">#REF!</definedName>
    <definedName name="bMod" localSheetId="4">#REF!</definedName>
    <definedName name="bMod" localSheetId="0">#REF!</definedName>
    <definedName name="bMod" localSheetId="1">#REF!</definedName>
    <definedName name="bMod">#REF!</definedName>
    <definedName name="BMrd" localSheetId="2">#REF!</definedName>
    <definedName name="BMrd" localSheetId="4">#REF!</definedName>
    <definedName name="BMrd" localSheetId="0">#REF!</definedName>
    <definedName name="BMrd" localSheetId="1">#REF!</definedName>
    <definedName name="BMrd">#REF!</definedName>
    <definedName name="BOND_RATINGS" localSheetId="2">#REF!</definedName>
    <definedName name="BOND_RATINGS" localSheetId="0">#REF!</definedName>
    <definedName name="BOND_RATINGS" localSheetId="1">#REF!</definedName>
    <definedName name="BOND_RATINGS">#REF!</definedName>
    <definedName name="BOTTOM_HOLE__ROCK__PRESSURE">#REF!</definedName>
    <definedName name="BPUin" localSheetId="4">#REF!</definedName>
    <definedName name="BPUin">#REF!</definedName>
    <definedName name="BRATE" localSheetId="2">#REF!</definedName>
    <definedName name="BRATE" localSheetId="0">#REF!</definedName>
    <definedName name="BRATE" localSheetId="1">#REF!</definedName>
    <definedName name="BRATE">#REF!</definedName>
    <definedName name="BRev" localSheetId="2">#REF!</definedName>
    <definedName name="BRev" localSheetId="4">#REF!</definedName>
    <definedName name="BRev" localSheetId="0">#REF!</definedName>
    <definedName name="BRev" localSheetId="1">#REF!</definedName>
    <definedName name="BRev">#REF!</definedName>
    <definedName name="BRHusage" localSheetId="2">#REF!</definedName>
    <definedName name="BRHusage" localSheetId="4">#REF!</definedName>
    <definedName name="BRHusage" localSheetId="0">#REF!</definedName>
    <definedName name="BRHusage" localSheetId="1">#REF!</definedName>
    <definedName name="BRHusage">#REF!</definedName>
    <definedName name="BRSUsage" localSheetId="2">#REF!</definedName>
    <definedName name="BRSUsage" localSheetId="4">#REF!</definedName>
    <definedName name="BRSUsage" localSheetId="0">#REF!</definedName>
    <definedName name="BRSUsage" localSheetId="1">#REF!</definedName>
    <definedName name="BRSUsage">#REF!</definedName>
    <definedName name="BS2_Datarange" localSheetId="2">#REF!</definedName>
    <definedName name="BS2_Datarange" localSheetId="0">#REF!</definedName>
    <definedName name="BS2_Datarange" localSheetId="1">#REF!</definedName>
    <definedName name="BS2_Datarange">#REF!</definedName>
    <definedName name="BS2_Download">#REF!</definedName>
    <definedName name="BSCTSusage" localSheetId="2">#REF!</definedName>
    <definedName name="BSCTSusage" localSheetId="4">#REF!</definedName>
    <definedName name="BSCTSusage" localSheetId="0">#REF!</definedName>
    <definedName name="BSCTSusage" localSheetId="1">#REF!</definedName>
    <definedName name="BSCTSusage">#REF!</definedName>
    <definedName name="bsrange" localSheetId="4">#REF!</definedName>
    <definedName name="bsrange">#REF!</definedName>
    <definedName name="btfde" localSheetId="6" hidden="1">{#N/A,#N/A,FALSE,"PG6RLG"}</definedName>
    <definedName name="btfde" localSheetId="3" hidden="1">{#N/A,#N/A,FALSE,"PG6RLG"}</definedName>
    <definedName name="btfde" localSheetId="2" hidden="1">{#N/A,#N/A,FALSE,"PG6RLG"}</definedName>
    <definedName name="btfde" localSheetId="4" hidden="1">{#N/A,#N/A,FALSE,"PG6RLG"}</definedName>
    <definedName name="btfde" localSheetId="0" hidden="1">{#N/A,#N/A,FALSE,"PG6RLG"}</definedName>
    <definedName name="btfde" localSheetId="1" hidden="1">{#N/A,#N/A,FALSE,"PG6RLG"}</definedName>
    <definedName name="btfde" hidden="1">{#N/A,#N/A,FALSE,"PG6RLG"}</definedName>
    <definedName name="btgre" localSheetId="6" hidden="1">{#N/A,#N/A,FALSE,"PG6RLG"}</definedName>
    <definedName name="btgre" localSheetId="3" hidden="1">{#N/A,#N/A,FALSE,"PG6RLG"}</definedName>
    <definedName name="btgre" localSheetId="2" hidden="1">{#N/A,#N/A,FALSE,"PG6RLG"}</definedName>
    <definedName name="btgre" localSheetId="4" hidden="1">{#N/A,#N/A,FALSE,"PG6RLG"}</definedName>
    <definedName name="btgre" localSheetId="0" hidden="1">{#N/A,#N/A,FALSE,"PG6RLG"}</definedName>
    <definedName name="btgre" localSheetId="1" hidden="1">{#N/A,#N/A,FALSE,"PG6RLG"}</definedName>
    <definedName name="btgre" hidden="1">{#N/A,#N/A,FALSE,"PG6RLG"}</definedName>
    <definedName name="BTU__DRY" localSheetId="2">#REF!</definedName>
    <definedName name="BTU__DRY" localSheetId="0">#REF!</definedName>
    <definedName name="BTU__DRY" localSheetId="1">#REF!</definedName>
    <definedName name="BTU__DRY">#REF!</definedName>
    <definedName name="BTUFactor" localSheetId="2">#REF!</definedName>
    <definedName name="BTUFactor" localSheetId="4">#REF!</definedName>
    <definedName name="BTUFactor" localSheetId="0">#REF!</definedName>
    <definedName name="BTUFactor" localSheetId="1">#REF!</definedName>
    <definedName name="BTUFactor">#REF!</definedName>
    <definedName name="BU_DESCR" localSheetId="2">#REF!</definedName>
    <definedName name="BU_DESCR" localSheetId="0">#REF!</definedName>
    <definedName name="BU_DESCR" localSheetId="1">#REF!</definedName>
    <definedName name="BU_DESCR">#REF!</definedName>
    <definedName name="BU_ID">#REF!</definedName>
    <definedName name="budget" localSheetId="6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0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1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_Category" localSheetId="2">#REF!</definedName>
    <definedName name="Budget_Category" localSheetId="0">#REF!</definedName>
    <definedName name="Budget_Category" localSheetId="1">#REF!</definedName>
    <definedName name="Budget_Category">#REF!</definedName>
    <definedName name="budget2" localSheetId="6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0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1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 localSheetId="4">#REF!</definedName>
    <definedName name="budhc">#REF!</definedName>
    <definedName name="BUlist" localSheetId="4">#REF!</definedName>
    <definedName name="BUlist">#REF!</definedName>
    <definedName name="BUSINESS_DUES" localSheetId="2">#REF!</definedName>
    <definedName name="BUSINESS_DUES" localSheetId="0">#REF!</definedName>
    <definedName name="BUSINESS_DUES" localSheetId="1">#REF!</definedName>
    <definedName name="BUSINESS_DUES">#REF!</definedName>
    <definedName name="Business_Type">#REF!</definedName>
    <definedName name="Business_Types">#REF!</definedName>
    <definedName name="Bweather" localSheetId="2">#REF!</definedName>
    <definedName name="Bweather" localSheetId="4">#REF!</definedName>
    <definedName name="Bweather" localSheetId="0">#REF!</definedName>
    <definedName name="Bweather" localSheetId="1">#REF!</definedName>
    <definedName name="Bweather">#REF!</definedName>
    <definedName name="CA" localSheetId="2">#REF!</definedName>
    <definedName name="CA" localSheetId="0">#REF!</definedName>
    <definedName name="CA" localSheetId="1">#REF!</definedName>
    <definedName name="CA">#REF!</definedName>
    <definedName name="calc" localSheetId="2">#REF!</definedName>
    <definedName name="calc" localSheetId="0">#REF!</definedName>
    <definedName name="calc" localSheetId="1">#REF!</definedName>
    <definedName name="calc">#REF!</definedName>
    <definedName name="CAPACITY__INSTALLED">#REF!</definedName>
    <definedName name="CAPACITY_ALLOCATION">#REF!</definedName>
    <definedName name="CAPACITY_ASSIGNMENT_BROKERING">#REF!</definedName>
    <definedName name="Capital1">#REF!</definedName>
    <definedName name="Capital2">#REF!</definedName>
    <definedName name="CAPITALWKST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localSheetId="6" hidden="1">{#N/A,#N/A,FALSE,"PG6RLG"}</definedName>
    <definedName name="car" localSheetId="3" hidden="1">{#N/A,#N/A,FALSE,"PG6RLG"}</definedName>
    <definedName name="car" localSheetId="2" hidden="1">{#N/A,#N/A,FALSE,"PG6RLG"}</definedName>
    <definedName name="car" localSheetId="4" hidden="1">{#N/A,#N/A,FALSE,"PG6RLG"}</definedName>
    <definedName name="car" localSheetId="0" hidden="1">{#N/A,#N/A,FALSE,"PG6RLG"}</definedName>
    <definedName name="car" localSheetId="1" hidden="1">{#N/A,#N/A,FALSE,"PG6RLG"}</definedName>
    <definedName name="car" hidden="1">{#N/A,#N/A,FALSE,"PG6RLG"}</definedName>
    <definedName name="CASH_FLOW_STATEMENT" localSheetId="4">#REF!</definedName>
    <definedName name="CASH_FLOW_STATEMENT">#REF!</definedName>
    <definedName name="CashMacroCheckLine" localSheetId="2" hidden="1">#REF!</definedName>
    <definedName name="CashMacroCheckLine" localSheetId="0" hidden="1">#REF!</definedName>
    <definedName name="CashMacroCheckLine" localSheetId="1" hidden="1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in" localSheetId="4">#REF!</definedName>
    <definedName name="CBTin">#REF!</definedName>
    <definedName name="CBWorkbookPriority" hidden="1">-854415162</definedName>
    <definedName name="ccc" localSheetId="6" hidden="1">{#N/A,#N/A,FALSE,"PG6RLG"}</definedName>
    <definedName name="ccc" localSheetId="3" hidden="1">{#N/A,#N/A,FALSE,"PG6RLG"}</definedName>
    <definedName name="ccc" localSheetId="2" hidden="1">{#N/A,#N/A,FALSE,"PG6RLG"}</definedName>
    <definedName name="ccc" localSheetId="4" hidden="1">{#N/A,#N/A,FALSE,"PG6RLG"}</definedName>
    <definedName name="ccc" localSheetId="0" hidden="1">{#N/A,#N/A,FALSE,"PG6RLG"}</definedName>
    <definedName name="ccc" localSheetId="1" hidden="1">{#N/A,#N/A,FALSE,"PG6RLG"}</definedName>
    <definedName name="ccc" hidden="1">{#N/A,#N/A,FALSE,"PG6RLG"}</definedName>
    <definedName name="ccccccccccc" localSheetId="6" hidden="1">{#N/A,#N/A,FALSE,"PG6RLG"}</definedName>
    <definedName name="ccccccccccc" localSheetId="3" hidden="1">{#N/A,#N/A,FALSE,"PG6RLG"}</definedName>
    <definedName name="ccccccccccc" localSheetId="2" hidden="1">{#N/A,#N/A,FALSE,"PG6RLG"}</definedName>
    <definedName name="ccccccccccc" localSheetId="4" hidden="1">{#N/A,#N/A,FALSE,"PG6RLG"}</definedName>
    <definedName name="ccccccccccc" localSheetId="0" hidden="1">{#N/A,#N/A,FALSE,"PG6RLG"}</definedName>
    <definedName name="ccccccccccc" localSheetId="1" hidden="1">{#N/A,#N/A,FALSE,"PG6RLG"}</definedName>
    <definedName name="ccccccccccc" hidden="1">{#N/A,#N/A,FALSE,"PG6RLG"}</definedName>
    <definedName name="ccccccccccccc" localSheetId="6" hidden="1">{#N/A,#N/A,FALSE,"PG6RLG"}</definedName>
    <definedName name="ccccccccccccc" localSheetId="3" hidden="1">{#N/A,#N/A,FALSE,"PG6RLG"}</definedName>
    <definedName name="ccccccccccccc" localSheetId="2" hidden="1">{#N/A,#N/A,FALSE,"PG6RLG"}</definedName>
    <definedName name="ccccccccccccc" localSheetId="4" hidden="1">{#N/A,#N/A,FALSE,"PG6RLG"}</definedName>
    <definedName name="ccccccccccccc" localSheetId="0" hidden="1">{#N/A,#N/A,FALSE,"PG6RLG"}</definedName>
    <definedName name="ccccccccccccc" localSheetId="1" hidden="1">{#N/A,#N/A,FALSE,"PG6RLG"}</definedName>
    <definedName name="ccccccccccccc" hidden="1">{#N/A,#N/A,FALSE,"PG6RLG"}</definedName>
    <definedName name="CCSUMMER" localSheetId="2">#REF!</definedName>
    <definedName name="CCSUMMER" localSheetId="0">#REF!</definedName>
    <definedName name="CCSUMMER" localSheetId="1">#REF!</definedName>
    <definedName name="CCSUMMER">#REF!</definedName>
    <definedName name="CCWINTER">#REF!</definedName>
    <definedName name="cds" localSheetId="6" hidden="1">{#N/A,#N/A,FALSE,"PG6RLG"}</definedName>
    <definedName name="cds" localSheetId="3" hidden="1">{#N/A,#N/A,FALSE,"PG6RLG"}</definedName>
    <definedName name="cds" localSheetId="2" hidden="1">{#N/A,#N/A,FALSE,"PG6RLG"}</definedName>
    <definedName name="cds" localSheetId="4" hidden="1">{#N/A,#N/A,FALSE,"PG6RLG"}</definedName>
    <definedName name="cds" localSheetId="0" hidden="1">{#N/A,#N/A,FALSE,"PG6RLG"}</definedName>
    <definedName name="cds" localSheetId="1" hidden="1">{#N/A,#N/A,FALSE,"PG6RLG"}</definedName>
    <definedName name="cds" hidden="1">{#N/A,#N/A,FALSE,"PG6RLG"}</definedName>
    <definedName name="CEPforecast" localSheetId="4">#REF!</definedName>
    <definedName name="CEPforecast">#REF!</definedName>
    <definedName name="CEPupdate" localSheetId="4">#REF!</definedName>
    <definedName name="CEPupdate">#REF!</definedName>
    <definedName name="CGCbtoA" localSheetId="2">#REF!</definedName>
    <definedName name="CGCbtoA" localSheetId="0">#REF!</definedName>
    <definedName name="CGCbtoA" localSheetId="1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ILL_FACTOR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 localSheetId="4">#REF!</definedName>
    <definedName name="CLIAB">#REF!</definedName>
    <definedName name="CLR" localSheetId="4">#REF!</definedName>
    <definedName name="CLR">#REF!</definedName>
    <definedName name="cmpldate" localSheetId="4">#REF!</definedName>
    <definedName name="cmpldate">#REF!</definedName>
    <definedName name="COINCIDENCE_FACTOR" localSheetId="2">#REF!</definedName>
    <definedName name="COINCIDENCE_FACTOR" localSheetId="0">#REF!</definedName>
    <definedName name="COINCIDENCE_FACTOR" localSheetId="1">#REF!</definedName>
    <definedName name="COINCIDENCE_FACTOR">#REF!</definedName>
    <definedName name="COINCIDENT_DEMAND">#REF!</definedName>
    <definedName name="colLookup" localSheetId="2">#REF!</definedName>
    <definedName name="colLookup" localSheetId="4">#REF!</definedName>
    <definedName name="colLookup" localSheetId="0">#REF!</definedName>
    <definedName name="colLookup" localSheetId="1">#REF!</definedName>
    <definedName name="colLookup">#REF!</definedName>
    <definedName name="com0" localSheetId="2">#REF!</definedName>
    <definedName name="com0" localSheetId="4">#REF!</definedName>
    <definedName name="com0" localSheetId="0">#REF!</definedName>
    <definedName name="com0" localSheetId="1">#REF!</definedName>
    <definedName name="com0">#REF!</definedName>
    <definedName name="comAPR" localSheetId="2">#REF!</definedName>
    <definedName name="comAPR" localSheetId="4">#REF!</definedName>
    <definedName name="comAPR" localSheetId="0">#REF!</definedName>
    <definedName name="comAPR" localSheetId="1">#REF!</definedName>
    <definedName name="comAPR">#REF!</definedName>
    <definedName name="comatchprint" localSheetId="2">#REF!</definedName>
    <definedName name="comatchprint" localSheetId="0">#REF!</definedName>
    <definedName name="comatchprint" localSheetId="1">#REF!</definedName>
    <definedName name="comatchprint">#REF!</definedName>
    <definedName name="comatchup" localSheetId="2">#REF!</definedName>
    <definedName name="comatchup" localSheetId="0">#REF!</definedName>
    <definedName name="comatchup" localSheetId="1">#REF!</definedName>
    <definedName name="comatchup">#REF!</definedName>
    <definedName name="comatchws">#REF!</definedName>
    <definedName name="comDec" localSheetId="2">#REF!</definedName>
    <definedName name="comDec" localSheetId="4">#REF!</definedName>
    <definedName name="comDec" localSheetId="0">#REF!</definedName>
    <definedName name="comDec" localSheetId="1">#REF!</definedName>
    <definedName name="comDec">#REF!</definedName>
    <definedName name="CommChg" localSheetId="2">#REF!</definedName>
    <definedName name="CommChg" localSheetId="4">#REF!</definedName>
    <definedName name="CommChg" localSheetId="0">#REF!</definedName>
    <definedName name="CommChg" localSheetId="1">#REF!</definedName>
    <definedName name="CommChg">#REF!</definedName>
    <definedName name="commMod" localSheetId="2">#REF!</definedName>
    <definedName name="commMod" localSheetId="4">#REF!</definedName>
    <definedName name="commMod" localSheetId="0">#REF!</definedName>
    <definedName name="commMod" localSheetId="1">#REF!</definedName>
    <definedName name="commMod">#REF!</definedName>
    <definedName name="commNM2" localSheetId="2">#REF!</definedName>
    <definedName name="commNM2" localSheetId="4">#REF!</definedName>
    <definedName name="commNM2" localSheetId="0">#REF!</definedName>
    <definedName name="commNM2" localSheetId="1">#REF!</definedName>
    <definedName name="commNM2">#REF!</definedName>
    <definedName name="commNM3" localSheetId="2">#REF!</definedName>
    <definedName name="commNM3" localSheetId="4">#REF!</definedName>
    <definedName name="commNM3" localSheetId="0">#REF!</definedName>
    <definedName name="commNM3" localSheetId="1">#REF!</definedName>
    <definedName name="commNM3">#REF!</definedName>
    <definedName name="commNM4" localSheetId="2">#REF!</definedName>
    <definedName name="commNM4" localSheetId="4">#REF!</definedName>
    <definedName name="commNM4" localSheetId="0">#REF!</definedName>
    <definedName name="commNM4" localSheetId="1">#REF!</definedName>
    <definedName name="commNM4">#REF!</definedName>
    <definedName name="commNM5" localSheetId="2">#REF!</definedName>
    <definedName name="commNM5" localSheetId="4">#REF!</definedName>
    <definedName name="commNM5" localSheetId="0">#REF!</definedName>
    <definedName name="commNM5" localSheetId="1">#REF!</definedName>
    <definedName name="commNM5">#REF!</definedName>
    <definedName name="COMMODITY_CHARGE" localSheetId="2">#REF!</definedName>
    <definedName name="COMMODITY_CHARGE" localSheetId="0">#REF!</definedName>
    <definedName name="COMMODITY_CHARGE" localSheetId="1">#REF!</definedName>
    <definedName name="COMMODITY_CHARGE">#REF!</definedName>
    <definedName name="COMMON_CARRIAGE" localSheetId="2">#REF!</definedName>
    <definedName name="COMMON_CARRIAGE" localSheetId="0">#REF!</definedName>
    <definedName name="COMMON_CARRIAGE" localSheetId="1">#REF!</definedName>
    <definedName name="COMMON_CARRIAGE">#REF!</definedName>
    <definedName name="CommVol">#REF!</definedName>
    <definedName name="comNM1" localSheetId="2">#REF!</definedName>
    <definedName name="comNM1" localSheetId="4">#REF!</definedName>
    <definedName name="comNM1" localSheetId="0">#REF!</definedName>
    <definedName name="comNM1" localSheetId="1">#REF!</definedName>
    <definedName name="comNM1">#REF!</definedName>
    <definedName name="comNM6" localSheetId="2">#REF!</definedName>
    <definedName name="comNM6" localSheetId="4">#REF!</definedName>
    <definedName name="comNM6" localSheetId="0">#REF!</definedName>
    <definedName name="comNM6" localSheetId="1">#REF!</definedName>
    <definedName name="comNM6">#REF!</definedName>
    <definedName name="comNov" localSheetId="2">#REF!</definedName>
    <definedName name="comNov" localSheetId="4">#REF!</definedName>
    <definedName name="comNov" localSheetId="0">#REF!</definedName>
    <definedName name="comNov" localSheetId="1">#REF!</definedName>
    <definedName name="comNov">#REF!</definedName>
    <definedName name="comOct" localSheetId="2">#REF!</definedName>
    <definedName name="comOct" localSheetId="4">#REF!</definedName>
    <definedName name="comOct" localSheetId="0">#REF!</definedName>
    <definedName name="comOct" localSheetId="1">#REF!</definedName>
    <definedName name="comOct">#REF!</definedName>
    <definedName name="Companies" localSheetId="4">#REF!</definedName>
    <definedName name="Companies">#REF!</definedName>
    <definedName name="COMPARABILITY_OF_SERVICE" localSheetId="2">#REF!</definedName>
    <definedName name="COMPARABILITY_OF_SERVICE" localSheetId="0">#REF!</definedName>
    <definedName name="COMPARABILITY_OF_SERVICE" localSheetId="1">#REF!</definedName>
    <definedName name="COMPARABILITY_OF_SERVICE">#REF!</definedName>
    <definedName name="COMPARISON_GROUP">#REF!</definedName>
    <definedName name="Composite_Tax_Rate">#REF!</definedName>
    <definedName name="COMPRESSOR">#REF!</definedName>
    <definedName name="CONDENSATE">#REF!</definedName>
    <definedName name="CONNECT">#REF!</definedName>
    <definedName name="ConRev" localSheetId="2">#REF!</definedName>
    <definedName name="ConRev" localSheetId="4">#REF!</definedName>
    <definedName name="ConRev" localSheetId="0">#REF!</definedName>
    <definedName name="ConRev" localSheetId="1">#REF!</definedName>
    <definedName name="ConRev">#REF!</definedName>
    <definedName name="CONSENTING_PARTY" localSheetId="2">#REF!</definedName>
    <definedName name="CONSENTING_PARTY" localSheetId="0">#REF!</definedName>
    <definedName name="CONSENTING_PARTY" localSheetId="1">#REF!</definedName>
    <definedName name="CONSENTING_PARTY">#REF!</definedName>
    <definedName name="CONTENT">#REF!</definedName>
    <definedName name="CONTESTING_PARTY" localSheetId="2">#REF!</definedName>
    <definedName name="CONTESTING_PARTY" localSheetId="0">#REF!</definedName>
    <definedName name="CONTESTING_PARTY" localSheetId="1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Rates" localSheetId="2">#REF!</definedName>
    <definedName name="ContractRates" localSheetId="4">#REF!</definedName>
    <definedName name="ContractRates" localSheetId="0">#REF!</definedName>
    <definedName name="ContractRates" localSheetId="1">#REF!</definedName>
    <definedName name="ContractRates">#REF!</definedName>
    <definedName name="Contractual_Obligations_with_minimal_flexibility" localSheetId="2">#REF!</definedName>
    <definedName name="Contractual_Obligations_with_minimal_flexibility" localSheetId="0">#REF!</definedName>
    <definedName name="Contractual_Obligations_with_minimal_flexibility" localSheetId="1">#REF!</definedName>
    <definedName name="Contractual_Obligations_with_minimal_flexibility">#REF!</definedName>
    <definedName name="Contractual_Obligations_with_termination_option" localSheetId="2">#REF!</definedName>
    <definedName name="Contractual_Obligations_with_termination_option" localSheetId="0">#REF!</definedName>
    <definedName name="Contractual_Obligations_with_termination_option" localSheetId="1">#REF!</definedName>
    <definedName name="Contractual_Obligations_with_termination_option">#REF!</definedName>
    <definedName name="CONTRIBUTIONS_IN_AID_OF_CONSTRUCTION__NON_REFUNDABLE">#REF!</definedName>
    <definedName name="Controls" localSheetId="2">#REF!</definedName>
    <definedName name="Controls" localSheetId="4">#REF!</definedName>
    <definedName name="Controls" localSheetId="0">#REF!</definedName>
    <definedName name="Controls" localSheetId="1">#REF!</definedName>
    <definedName name="Controls">#REF!</definedName>
    <definedName name="Core_Business_Functions_Regulatory_Contract_obligations" localSheetId="2">#REF!</definedName>
    <definedName name="Core_Business_Functions_Regulatory_Contract_obligations" localSheetId="0">#REF!</definedName>
    <definedName name="Core_Business_Functions_Regulatory_Contract_obligations" localSheetId="1">#REF!</definedName>
    <definedName name="Core_Business_Functions_Regulatory_Contract_obligations">#REF!</definedName>
    <definedName name="Core_Business_Functions_Requirements" localSheetId="2">#REF!</definedName>
    <definedName name="Core_Business_Functions_Requirements" localSheetId="0">#REF!</definedName>
    <definedName name="Core_Business_Functions_Requirements" localSheetId="1">#REF!</definedName>
    <definedName name="Core_Business_Functions_Requirements">#REF!</definedName>
    <definedName name="Core_Business_Operations_No_Contract_Obligations">#REF!</definedName>
    <definedName name="CoreDtl" localSheetId="2">#REF!</definedName>
    <definedName name="CoreDtl" localSheetId="4">#REF!</definedName>
    <definedName name="CoreDtl" localSheetId="0">#REF!</definedName>
    <definedName name="CoreDtl" localSheetId="1">#REF!</definedName>
    <definedName name="CoreDtl">#REF!</definedName>
    <definedName name="coremkt" localSheetId="2">#REF!</definedName>
    <definedName name="coremkt" localSheetId="4">#REF!</definedName>
    <definedName name="coremkt" localSheetId="0">#REF!</definedName>
    <definedName name="coremkt" localSheetId="1">#REF!</definedName>
    <definedName name="coremkt">#REF!</definedName>
    <definedName name="Corp_Tax" localSheetId="2">#REF!</definedName>
    <definedName name="Corp_Tax" localSheetId="0">#REF!</definedName>
    <definedName name="Corp_Tax" localSheetId="1">#REF!</definedName>
    <definedName name="Corp_Tax">#REF!</definedName>
    <definedName name="COST" localSheetId="2">#REF!</definedName>
    <definedName name="COST" localSheetId="0">#REF!</definedName>
    <definedName name="COST" localSheetId="1">#REF!</definedName>
    <definedName name="COST">#REF!</definedName>
    <definedName name="COST_OF_SERVICE">#REF!</definedName>
    <definedName name="COST_OF_SERVICE_CALCS" localSheetId="4">#REF!</definedName>
    <definedName name="COST_OF_SERVICE_CALCS">#REF!</definedName>
    <definedName name="Cost_Saving_Initiatives" localSheetId="2">#REF!</definedName>
    <definedName name="Cost_Saving_Initiatives" localSheetId="0">#REF!</definedName>
    <definedName name="Cost_Saving_Initiatives" localSheetId="1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untyTax" localSheetId="2">#REF!</definedName>
    <definedName name="CountyTax" localSheetId="4">#REF!</definedName>
    <definedName name="CountyTax" localSheetId="0">#REF!</definedName>
    <definedName name="CountyTax" localSheetId="1">#REF!</definedName>
    <definedName name="CountyTax">#REF!</definedName>
    <definedName name="COVER" localSheetId="2">#REF!</definedName>
    <definedName name="COVER" localSheetId="0">#REF!</definedName>
    <definedName name="COVER" localSheetId="1">#REF!</definedName>
    <definedName name="COVER">#REF!</definedName>
    <definedName name="CRA" localSheetId="2">#REF!</definedName>
    <definedName name="CRA" localSheetId="4">#REF!</definedName>
    <definedName name="CRA" localSheetId="0">#REF!</definedName>
    <definedName name="CRA" localSheetId="1">#REF!</definedName>
    <definedName name="CRA">#REF!</definedName>
    <definedName name="CRArates" localSheetId="2">#REF!</definedName>
    <definedName name="CRArates" localSheetId="4">#REF!</definedName>
    <definedName name="CRArates" localSheetId="0">#REF!</definedName>
    <definedName name="CRArates" localSheetId="1">#REF!</definedName>
    <definedName name="CRArates">#REF!</definedName>
    <definedName name="criticality" localSheetId="4">#REF!</definedName>
    <definedName name="criticality">#REF!</definedName>
    <definedName name="CRShare" localSheetId="2">#REF!</definedName>
    <definedName name="CRShare" localSheetId="4">#REF!</definedName>
    <definedName name="CRShare" localSheetId="0">#REF!</definedName>
    <definedName name="CRShare" localSheetId="1">#REF!</definedName>
    <definedName name="CRShare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 localSheetId="2">#REF!</definedName>
    <definedName name="csAGL_DE_CGC_Revenue_Dim06" localSheetId="0">#REF!</definedName>
    <definedName name="csAGL_DE_CGC_Revenue_Dim06" localSheetId="1">#REF!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 localSheetId="2">#REF!</definedName>
    <definedName name="csAGL_DE_CGC_RevenueAnchor" localSheetId="0">#REF!</definedName>
    <definedName name="csAGL_DE_CGC_RevenueAnchor" localSheetId="1">#REF!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Upc" localSheetId="2">#REF!</definedName>
    <definedName name="CSUpc" localSheetId="4">#REF!</definedName>
    <definedName name="CSUpc" localSheetId="0">#REF!</definedName>
    <definedName name="CSUpc" localSheetId="1">#REF!</definedName>
    <definedName name="CSUpc">#REF!</definedName>
    <definedName name="CUBIC_FOOT" localSheetId="2">#REF!</definedName>
    <definedName name="CUBIC_FOOT" localSheetId="0">#REF!</definedName>
    <definedName name="CUBIC_FOOT" localSheetId="1">#REF!</definedName>
    <definedName name="CUBIC_FOOT">#REF!</definedName>
    <definedName name="current">#REF!</definedName>
    <definedName name="CUSHION_GAS">#REF!</definedName>
    <definedName name="CustChg" localSheetId="2">#REF!</definedName>
    <definedName name="CustChg" localSheetId="0">#REF!</definedName>
    <definedName name="CustChg" localSheetId="1">#REF!</definedName>
    <definedName name="CUSTCHG">#REF!</definedName>
    <definedName name="Customer" localSheetId="2">#REF!</definedName>
    <definedName name="Customer" localSheetId="0">#REF!</definedName>
    <definedName name="Customer" localSheetId="1">#REF!</definedName>
    <definedName name="Customer">#REF!</definedName>
    <definedName name="Customer_Account_Expenses" localSheetId="2">#REF!</definedName>
    <definedName name="Customer_Account_Expenses" localSheetId="0">#REF!</definedName>
    <definedName name="Customer_Account_Expenses" localSheetId="1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Rates" localSheetId="2">#REF!</definedName>
    <definedName name="custRates" localSheetId="4">#REF!</definedName>
    <definedName name="custRates" localSheetId="0">#REF!</definedName>
    <definedName name="custRates" localSheetId="1">#REF!</definedName>
    <definedName name="custRates">#REF!</definedName>
    <definedName name="CustTable" localSheetId="2">#REF!</definedName>
    <definedName name="CustTable" localSheetId="0">#REF!</definedName>
    <definedName name="CustTable" localSheetId="1">#REF!</definedName>
    <definedName name="CustTable">#REF!</definedName>
    <definedName name="cvxbxcvb" localSheetId="4">#REF!</definedName>
    <definedName name="cvxbxcvb">#REF!</definedName>
    <definedName name="d" localSheetId="6" hidden="1">{#N/A,#N/A,FALSE,"schA"}</definedName>
    <definedName name="d" localSheetId="3" hidden="1">{#N/A,#N/A,FALSE,"schA"}</definedName>
    <definedName name="D" localSheetId="2">#REF!</definedName>
    <definedName name="D" localSheetId="4">#REF!</definedName>
    <definedName name="D" localSheetId="0">#REF!</definedName>
    <definedName name="D" localSheetId="1">#REF!</definedName>
    <definedName name="d" hidden="1">{#N/A,#N/A,FALSE,"schA"}</definedName>
    <definedName name="D.O." localSheetId="4">#REF!</definedName>
    <definedName name="D.O.">#REF!</definedName>
    <definedName name="darryl" localSheetId="6" hidden="1">{#N/A,#N/A,FALSE,"IS_actual";#N/A,#N/A,FALSE,"IS_act_vs_bud ";#N/A,#N/A,FALSE,"DIV_actual";#N/A,#N/A,FALSE,"DIV_act_vs_bud"}</definedName>
    <definedName name="darryl" localSheetId="3" hidden="1">{#N/A,#N/A,FALSE,"IS_actual";#N/A,#N/A,FALSE,"IS_act_vs_bud ";#N/A,#N/A,FALSE,"DIV_actual";#N/A,#N/A,FALSE,"DIV_act_vs_bud"}</definedName>
    <definedName name="darryl" localSheetId="2" hidden="1">{#N/A,#N/A,FALSE,"IS_actual";#N/A,#N/A,FALSE,"IS_act_vs_bud ";#N/A,#N/A,FALSE,"DIV_actual";#N/A,#N/A,FALSE,"DIV_act_vs_bud"}</definedName>
    <definedName name="darryl" localSheetId="4" hidden="1">{#N/A,#N/A,FALSE,"IS_actual";#N/A,#N/A,FALSE,"IS_act_vs_bud ";#N/A,#N/A,FALSE,"DIV_actual";#N/A,#N/A,FALSE,"DIV_act_vs_bud"}</definedName>
    <definedName name="darryl" localSheetId="0" hidden="1">{#N/A,#N/A,FALSE,"IS_actual";#N/A,#N/A,FALSE,"IS_act_vs_bud ";#N/A,#N/A,FALSE,"DIV_actual";#N/A,#N/A,FALSE,"DIV_act_vs_bud"}</definedName>
    <definedName name="darryl" localSheetId="1" hidden="1">{#N/A,#N/A,FALSE,"IS_actual";#N/A,#N/A,FALSE,"IS_act_vs_bud ";#N/A,#N/A,FALSE,"DIV_actual";#N/A,#N/A,FALSE,"DIV_act_vs_bud"}</definedName>
    <definedName name="darryl" hidden="1">{#N/A,#N/A,FALSE,"IS_actual";#N/A,#N/A,FALSE,"IS_act_vs_bud ";#N/A,#N/A,FALSE,"DIV_actual";#N/A,#N/A,FALSE,"DIV_act_vs_bud"}</definedName>
    <definedName name="Data_Center_maintenance_and_related_costs__3rd_floor_10PP" localSheetId="2">#REF!</definedName>
    <definedName name="Data_Center_maintenance_and_related_costs__3rd_floor_10PP" localSheetId="0">#REF!</definedName>
    <definedName name="Data_Center_maintenance_and_related_costs__3rd_floor_10PP" localSheetId="1">#REF!</definedName>
    <definedName name="Data_Center_maintenance_and_related_costs__3rd_floor_10PP">#REF!</definedName>
    <definedName name="_xlnm.Database">#REF!</definedName>
    <definedName name="DATAPROCESS">#REF!</definedName>
    <definedName name="DATARANG_AGLSC" localSheetId="4">#REF!</definedName>
    <definedName name="DATARANG_AGLSC">#REF!</definedName>
    <definedName name="Datarange" localSheetId="4">#REF!</definedName>
    <definedName name="Datarange">#REF!</definedName>
    <definedName name="Datarange_AGCS_BS" localSheetId="2">#REF!</definedName>
    <definedName name="Datarange_AGCS_BS" localSheetId="0">#REF!</definedName>
    <definedName name="Datarange_AGCS_BS" localSheetId="1">#REF!</definedName>
    <definedName name="Datarange_AGCS_BS">#REF!</definedName>
    <definedName name="Datarange_AGCS_IS">#REF!</definedName>
    <definedName name="Datarange_AGLCC" localSheetId="4">#REF!</definedName>
    <definedName name="Datarange_AGLCC">#REF!</definedName>
    <definedName name="Datarange_AGLE" localSheetId="4">#REF!</definedName>
    <definedName name="Datarange_AGLE">#REF!</definedName>
    <definedName name="Datarange_AGLEC" localSheetId="2">#REF!</definedName>
    <definedName name="Datarange_AGLEC" localSheetId="0">#REF!</definedName>
    <definedName name="Datarange_AGLEC" localSheetId="1">#REF!</definedName>
    <definedName name="Datarange_AGLEC">#REF!</definedName>
    <definedName name="Datarange_AGLEW" localSheetId="4">#REF!</definedName>
    <definedName name="Datarange_AGLEW">#REF!</definedName>
    <definedName name="Datarange_AGLEW_BS" localSheetId="2">#REF!</definedName>
    <definedName name="Datarange_AGLEW_BS" localSheetId="0">#REF!</definedName>
    <definedName name="Datarange_AGLEW_BS" localSheetId="1">#REF!</definedName>
    <definedName name="Datarange_AGLEW_BS">#REF!</definedName>
    <definedName name="Datarange_AGLEW_IS">#REF!</definedName>
    <definedName name="Datarange_AGLI" localSheetId="4">#REF!</definedName>
    <definedName name="Datarange_AGLI">#REF!</definedName>
    <definedName name="Datarange_AGLN" localSheetId="4">#REF!</definedName>
    <definedName name="Datarange_AGLN">#REF!</definedName>
    <definedName name="Datarange_AGLN_BS" localSheetId="2">#REF!</definedName>
    <definedName name="Datarange_AGLN_BS" localSheetId="0">#REF!</definedName>
    <definedName name="Datarange_AGLN_BS" localSheetId="1">#REF!</definedName>
    <definedName name="Datarange_AGLN_BS">#REF!</definedName>
    <definedName name="Datarange_AGLN_IS">#REF!</definedName>
    <definedName name="Datarange_AGLPropane">#REF!</definedName>
    <definedName name="Datarange_AGLR" localSheetId="4">#REF!</definedName>
    <definedName name="Datarange_AGLR">#REF!</definedName>
    <definedName name="Datarange_AGLR_BS" localSheetId="2">#REF!</definedName>
    <definedName name="Datarange_AGLR_BS" localSheetId="0">#REF!</definedName>
    <definedName name="Datarange_AGLR_BS" localSheetId="1">#REF!</definedName>
    <definedName name="Datarange_AGLR_BS">#REF!</definedName>
    <definedName name="Datarange_AGLR_IS">#REF!</definedName>
    <definedName name="Datarange_AGLS" localSheetId="4">#REF!</definedName>
    <definedName name="Datarange_AGLS">#REF!</definedName>
    <definedName name="Datarange_AGLSC" localSheetId="2">#REF!</definedName>
    <definedName name="Datarange_AGLSC" localSheetId="0">#REF!</definedName>
    <definedName name="Datarange_AGLSC" localSheetId="1">#REF!</definedName>
    <definedName name="Datarange_AGLSC">#REF!</definedName>
    <definedName name="Datarange_AGLT" localSheetId="4">#REF!</definedName>
    <definedName name="Datarange_AGLT">#REF!</definedName>
    <definedName name="Datarange_Chat" localSheetId="4">#REF!</definedName>
    <definedName name="Datarange_Chat">#REF!</definedName>
    <definedName name="datarange_GAGas" localSheetId="4">#REF!</definedName>
    <definedName name="datarange_GAGas">#REF!</definedName>
    <definedName name="Datarange_GEC" localSheetId="4">#REF!</definedName>
    <definedName name="Datarange_GEC">#REF!</definedName>
    <definedName name="Datarange_GGC" localSheetId="4">#REF!</definedName>
    <definedName name="Datarange_GGC">#REF!</definedName>
    <definedName name="Datarange_Peaking" localSheetId="4">#REF!</definedName>
    <definedName name="Datarange_Peaking">#REF!</definedName>
    <definedName name="Datarange_PowerServices_BS" localSheetId="2">#REF!</definedName>
    <definedName name="Datarange_PowerServices_BS" localSheetId="0">#REF!</definedName>
    <definedName name="Datarange_PowerServices_BS" localSheetId="1">#REF!</definedName>
    <definedName name="Datarange_PowerServices_BS">#REF!</definedName>
    <definedName name="Datarange_PowerServices_IS">#REF!</definedName>
    <definedName name="datarange_rome" localSheetId="4">#REF!</definedName>
    <definedName name="datarange_rome">#REF!</definedName>
    <definedName name="Datarange_SEM" localSheetId="2">#REF!</definedName>
    <definedName name="Datarange_SEM" localSheetId="0">#REF!</definedName>
    <definedName name="Datarange_SEM" localSheetId="1">#REF!</definedName>
    <definedName name="Datarange_SEM">#REF!</definedName>
    <definedName name="Datarange_SEM_BS">#REF!</definedName>
    <definedName name="Datarange_SEM_IS">#REF!</definedName>
    <definedName name="Datarange_Trustee" localSheetId="4">#REF!</definedName>
    <definedName name="Datarange_Trustee">#REF!</definedName>
    <definedName name="Datarange_Utilipro" localSheetId="2">#REF!</definedName>
    <definedName name="Datarange_Utilipro" localSheetId="0">#REF!</definedName>
    <definedName name="Datarange_Utilipro" localSheetId="1">#REF!</definedName>
    <definedName name="Datarange_Utilipro">#REF!</definedName>
    <definedName name="dataWNA">#REF!</definedName>
    <definedName name="Date" localSheetId="4">#REF!</definedName>
    <definedName name="Date">#REF!</definedName>
    <definedName name="Date2" localSheetId="2">#REF!</definedName>
    <definedName name="Date2" localSheetId="0">#REF!</definedName>
    <definedName name="Date2" localSheetId="1">#REF!</definedName>
    <definedName name="Date2">#REF!</definedName>
    <definedName name="Debt">#REF!</definedName>
    <definedName name="DEBT_SCHEDULES___NOTE_1" localSheetId="4">#REF!</definedName>
    <definedName name="DEBT_SCHEDULES___NOTE_1">#REF!</definedName>
    <definedName name="DEBT_SCHEDULES___NOTE_2" localSheetId="2">#REF!</definedName>
    <definedName name="DEBT_SCHEDULES___NOTE_2" localSheetId="0">#REF!</definedName>
    <definedName name="DEBT_SCHEDULES___NOTE_2" localSheetId="1">#REF!</definedName>
    <definedName name="DEBT_SCHEDULES___NOTE_2">#REF!</definedName>
    <definedName name="dec06Data" localSheetId="2">#REF!</definedName>
    <definedName name="dec06Data" localSheetId="4">#REF!</definedName>
    <definedName name="dec06Data" localSheetId="0">#REF!</definedName>
    <definedName name="dec06Data" localSheetId="1">#REF!</definedName>
    <definedName name="dec06Data">#REF!</definedName>
    <definedName name="decMod" localSheetId="2">#REF!</definedName>
    <definedName name="decMod" localSheetId="4">#REF!</definedName>
    <definedName name="decMod" localSheetId="0">#REF!</definedName>
    <definedName name="decMod" localSheetId="1">#REF!</definedName>
    <definedName name="decMod">#REF!</definedName>
    <definedName name="DECONTROL" localSheetId="2">#REF!</definedName>
    <definedName name="DECONTROL" localSheetId="0">#REF!</definedName>
    <definedName name="DECONTROL" localSheetId="1">#REF!</definedName>
    <definedName name="DECONTROL">#REF!</definedName>
    <definedName name="def" localSheetId="6" hidden="1">{#N/A,#N/A,FALSE,"PG6RLG"}</definedName>
    <definedName name="def" localSheetId="3" hidden="1">{#N/A,#N/A,FALSE,"PG6RLG"}</definedName>
    <definedName name="def" localSheetId="2" hidden="1">{#N/A,#N/A,FALSE,"PG6RLG"}</definedName>
    <definedName name="def" localSheetId="4" hidden="1">{#N/A,#N/A,FALSE,"PG6RLG"}</definedName>
    <definedName name="def" localSheetId="0" hidden="1">{#N/A,#N/A,FALSE,"PG6RLG"}</definedName>
    <definedName name="def" localSheetId="1" hidden="1">{#N/A,#N/A,FALSE,"PG6RLG"}</definedName>
    <definedName name="def" hidden="1">{#N/A,#N/A,FALSE,"PG6RLG"}</definedName>
    <definedName name="DEFICIENCY_PERIOD" localSheetId="2">#REF!</definedName>
    <definedName name="DEFICIENCY_PERIOD" localSheetId="0">#REF!</definedName>
    <definedName name="DEFICIENCY_PERIOD" localSheetId="1">#REF!</definedName>
    <definedName name="DEFICIENCY_PERIOD">#REF!</definedName>
    <definedName name="DEGREE_DAY__HEATING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localSheetId="6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0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TION" localSheetId="2">#REF!</definedName>
    <definedName name="DEPRECIATION" localSheetId="0">#REF!</definedName>
    <definedName name="DEPRECIATION" localSheetId="1">#REF!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 localSheetId="4">#REF!</definedName>
    <definedName name="DEPRECIATION_SCHEDULES">#REF!</definedName>
    <definedName name="DepTable" localSheetId="2" hidden="1">#REF!</definedName>
    <definedName name="DepTable" localSheetId="0" hidden="1">#REF!</definedName>
    <definedName name="DepTable" localSheetId="1" hidden="1">#REF!</definedName>
    <definedName name="DepTable" hidden="1">#REF!</definedName>
    <definedName name="deptlist">#REF!</definedName>
    <definedName name="DESIGN_DAY">#REF!</definedName>
    <definedName name="DESIGN_DAY_AVAILABILITY">#REF!</definedName>
    <definedName name="Development_and_Training">#REF!</definedName>
    <definedName name="df" localSheetId="6" hidden="1">{#N/A,#N/A,FALSE,"PG6RLG"}</definedName>
    <definedName name="df" localSheetId="3" hidden="1">{#N/A,#N/A,FALSE,"PG6RLG"}</definedName>
    <definedName name="df" localSheetId="2" hidden="1">{#N/A,#N/A,FALSE,"PG6RLG"}</definedName>
    <definedName name="df" localSheetId="4" hidden="1">{#N/A,#N/A,FALSE,"PG6RLG"}</definedName>
    <definedName name="df" localSheetId="0" hidden="1">{#N/A,#N/A,FALSE,"PG6RLG"}</definedName>
    <definedName name="df" localSheetId="1" hidden="1">{#N/A,#N/A,FALSE,"PG6RLG"}</definedName>
    <definedName name="df" hidden="1">{#N/A,#N/A,FALSE,"PG6RLG"}</definedName>
    <definedName name="dfadf" localSheetId="4">#REF!</definedName>
    <definedName name="dfadf">#REF!</definedName>
    <definedName name="dfe" localSheetId="6" hidden="1">{#N/A,#N/A,FALSE,"PG6RLG"}</definedName>
    <definedName name="dfe" localSheetId="3" hidden="1">{#N/A,#N/A,FALSE,"PG6RLG"}</definedName>
    <definedName name="dfe" localSheetId="2" hidden="1">{#N/A,#N/A,FALSE,"PG6RLG"}</definedName>
    <definedName name="dfe" localSheetId="4" hidden="1">{#N/A,#N/A,FALSE,"PG6RLG"}</definedName>
    <definedName name="dfe" localSheetId="0" hidden="1">{#N/A,#N/A,FALSE,"PG6RLG"}</definedName>
    <definedName name="dfe" localSheetId="1" hidden="1">{#N/A,#N/A,FALSE,"PG6RLG"}</definedName>
    <definedName name="dfe" hidden="1">{#N/A,#N/A,FALSE,"PG6RLG"}</definedName>
    <definedName name="dfgsdfg" localSheetId="4">#REF!</definedName>
    <definedName name="dfgsdfg">#REF!</definedName>
    <definedName name="dfgsfds" localSheetId="4">#REF!</definedName>
    <definedName name="dfgsfds">#REF!</definedName>
    <definedName name="dfl" localSheetId="6" hidden="1">{#N/A,#N/A,FALSE,"PG6RLG"}</definedName>
    <definedName name="dfl" localSheetId="3" hidden="1">{#N/A,#N/A,FALSE,"PG6RLG"}</definedName>
    <definedName name="dfl" localSheetId="2" hidden="1">{#N/A,#N/A,FALSE,"PG6RLG"}</definedName>
    <definedName name="dfl" localSheetId="4" hidden="1">{#N/A,#N/A,FALSE,"PG6RLG"}</definedName>
    <definedName name="dfl" localSheetId="0" hidden="1">{#N/A,#N/A,FALSE,"PG6RLG"}</definedName>
    <definedName name="dfl" localSheetId="1" hidden="1">{#N/A,#N/A,FALSE,"PG6RLG"}</definedName>
    <definedName name="dfl" hidden="1">{#N/A,#N/A,FALSE,"PG6RLG"}</definedName>
    <definedName name="dfv" localSheetId="6" hidden="1">{#N/A,#N/A,FALSE,"PG6RLG"}</definedName>
    <definedName name="dfv" localSheetId="3" hidden="1">{#N/A,#N/A,FALSE,"PG6RLG"}</definedName>
    <definedName name="dfv" localSheetId="2" hidden="1">{#N/A,#N/A,FALSE,"PG6RLG"}</definedName>
    <definedName name="dfv" localSheetId="4" hidden="1">{#N/A,#N/A,FALSE,"PG6RLG"}</definedName>
    <definedName name="dfv" localSheetId="0" hidden="1">{#N/A,#N/A,FALSE,"PG6RLG"}</definedName>
    <definedName name="dfv" localSheetId="1" hidden="1">{#N/A,#N/A,FALSE,"PG6RLG"}</definedName>
    <definedName name="dfv" hidden="1">{#N/A,#N/A,FALSE,"PG6RLG"}</definedName>
    <definedName name="DIRECTIONS" localSheetId="2">#REF!</definedName>
    <definedName name="DIRECTIONS" localSheetId="0">#REF!</definedName>
    <definedName name="DIRECTIONS" localSheetId="1">#REF!</definedName>
    <definedName name="DIRECTIONS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MDchg" localSheetId="2">#REF!</definedName>
    <definedName name="DMDchg" localSheetId="4">#REF!</definedName>
    <definedName name="DMDchg" localSheetId="0">#REF!</definedName>
    <definedName name="DMDchg" localSheetId="1">#REF!</definedName>
    <definedName name="DMDchg">#REF!</definedName>
    <definedName name="Donate" localSheetId="2">#REF!</definedName>
    <definedName name="Donate" localSheetId="0">#REF!</definedName>
    <definedName name="Donate" localSheetId="1">#REF!</definedName>
    <definedName name="Donate">#REF!</definedName>
    <definedName name="DOWNSTREAM_PIPELINE" localSheetId="2">#REF!</definedName>
    <definedName name="DOWNSTREAM_PIPELINE" localSheetId="0">#REF!</definedName>
    <definedName name="DOWNSTREAM_PIPELINE" localSheetId="1">#REF!</definedName>
    <definedName name="DOWNSTREAM_PIPELINE">#REF!</definedName>
    <definedName name="dsfadsf" localSheetId="4">#REF!</definedName>
    <definedName name="dsfadsf">#REF!</definedName>
    <definedName name="dsfvh">39182.3220833333</definedName>
    <definedName name="DSMin" localSheetId="4">#REF!</definedName>
    <definedName name="DSMin">#REF!</definedName>
    <definedName name="dsv" localSheetId="6" hidden="1">{#N/A,#N/A,FALSE,"PG6RLG"}</definedName>
    <definedName name="dsv" localSheetId="3" hidden="1">{#N/A,#N/A,FALSE,"PG6RLG"}</definedName>
    <definedName name="dsv" localSheetId="2" hidden="1">{#N/A,#N/A,FALSE,"PG6RLG"}</definedName>
    <definedName name="dsv" localSheetId="4" hidden="1">{#N/A,#N/A,FALSE,"PG6RLG"}</definedName>
    <definedName name="dsv" localSheetId="0" hidden="1">{#N/A,#N/A,FALSE,"PG6RLG"}</definedName>
    <definedName name="dsv" localSheetId="1" hidden="1">{#N/A,#N/A,FALSE,"PG6RLG"}</definedName>
    <definedName name="dsv" hidden="1">{#N/A,#N/A,FALSE,"PG6RLG"}</definedName>
    <definedName name="dsvds" localSheetId="6" hidden="1">{#N/A,#N/A,FALSE,"PG6RLG"}</definedName>
    <definedName name="dsvds" localSheetId="3" hidden="1">{#N/A,#N/A,FALSE,"PG6RLG"}</definedName>
    <definedName name="dsvds" localSheetId="2" hidden="1">{#N/A,#N/A,FALSE,"PG6RLG"}</definedName>
    <definedName name="dsvds" localSheetId="4" hidden="1">{#N/A,#N/A,FALSE,"PG6RLG"}</definedName>
    <definedName name="dsvds" localSheetId="0" hidden="1">{#N/A,#N/A,FALSE,"PG6RLG"}</definedName>
    <definedName name="dsvds" localSheetId="1" hidden="1">{#N/A,#N/A,FALSE,"PG6RLG"}</definedName>
    <definedName name="dsvds" hidden="1">{#N/A,#N/A,FALSE,"PG6RLG"}</definedName>
    <definedName name="Dues_and_Subscriptions" localSheetId="2">#REF!</definedName>
    <definedName name="Dues_and_Subscriptions" localSheetId="0">#REF!</definedName>
    <definedName name="Dues_and_Subscriptions" localSheetId="1">#REF!</definedName>
    <definedName name="Dues_and_Subscriptions">#REF!</definedName>
    <definedName name="dump" localSheetId="6" hidden="1">{"holdco",#N/A,FALSE,"Summary Financials";"holdco",#N/A,FALSE,"Summary Financials"}</definedName>
    <definedName name="dump" localSheetId="3" hidden="1">{"holdco",#N/A,FALSE,"Summary Financials";"holdco",#N/A,FALSE,"Summary Financials"}</definedName>
    <definedName name="dump" localSheetId="2" hidden="1">{"holdco",#N/A,FALSE,"Summary Financials";"holdco",#N/A,FALSE,"Summary Financials"}</definedName>
    <definedName name="dump" localSheetId="4" hidden="1">{"holdco",#N/A,FALSE,"Summary Financials";"holdco",#N/A,FALSE,"Summary Financials"}</definedName>
    <definedName name="dump" localSheetId="0" hidden="1">{"holdco",#N/A,FALSE,"Summary Financials";"holdco",#N/A,FALSE,"Summary Financials"}</definedName>
    <definedName name="dump" localSheetId="1" hidden="1">{"holdco",#N/A,FALSE,"Summary Financials";"holdco",#N/A,FALSE,"Summary Financials"}</definedName>
    <definedName name="dump" hidden="1">{"holdco",#N/A,FALSE,"Summary Financials";"holdco",#N/A,FALSE,"Summary Financials"}</definedName>
    <definedName name="dv" localSheetId="6" hidden="1">{#N/A,#N/A,FALSE,"PG6RLG"}</definedName>
    <definedName name="dv" localSheetId="3" hidden="1">{#N/A,#N/A,FALSE,"PG6RLG"}</definedName>
    <definedName name="dv" localSheetId="2" hidden="1">{#N/A,#N/A,FALSE,"PG6RLG"}</definedName>
    <definedName name="dv" localSheetId="4" hidden="1">{#N/A,#N/A,FALSE,"PG6RLG"}</definedName>
    <definedName name="dv" localSheetId="0" hidden="1">{#N/A,#N/A,FALSE,"PG6RLG"}</definedName>
    <definedName name="dv" localSheetId="1" hidden="1">{#N/A,#N/A,FALSE,"PG6RLG"}</definedName>
    <definedName name="dv" hidden="1">{#N/A,#N/A,FALSE,"PG6RLG"}</definedName>
    <definedName name="dvc" localSheetId="6" hidden="1">{#N/A,#N/A,FALSE,"PG6RLG"}</definedName>
    <definedName name="dvc" localSheetId="3" hidden="1">{#N/A,#N/A,FALSE,"PG6RLG"}</definedName>
    <definedName name="dvc" localSheetId="2" hidden="1">{#N/A,#N/A,FALSE,"PG6RLG"}</definedName>
    <definedName name="dvc" localSheetId="4" hidden="1">{#N/A,#N/A,FALSE,"PG6RLG"}</definedName>
    <definedName name="dvc" localSheetId="0" hidden="1">{#N/A,#N/A,FALSE,"PG6RLG"}</definedName>
    <definedName name="dvc" localSheetId="1" hidden="1">{#N/A,#N/A,FALSE,"PG6RLG"}</definedName>
    <definedName name="dvc" hidden="1">{#N/A,#N/A,FALSE,"PG6RLG"}</definedName>
    <definedName name="E" localSheetId="2">#REF!</definedName>
    <definedName name="E" localSheetId="0">#REF!</definedName>
    <definedName name="E" localSheetId="1">#REF!</definedName>
    <definedName name="E">#REF!</definedName>
    <definedName name="earnings">#REF!</definedName>
    <definedName name="earnings07wmerit">#REF!</definedName>
    <definedName name="earnings08annualized">#REF!</definedName>
    <definedName name="ECCR" localSheetId="2">#REF!</definedName>
    <definedName name="ECCR" localSheetId="4">#REF!</definedName>
    <definedName name="ECCR" localSheetId="0">#REF!</definedName>
    <definedName name="ECCR" localSheetId="1">#REF!</definedName>
    <definedName name="ECCR">#REF!</definedName>
    <definedName name="ECCRrates" localSheetId="2">#REF!</definedName>
    <definedName name="ECCRrates" localSheetId="4">#REF!</definedName>
    <definedName name="ECCRrates" localSheetId="0">#REF!</definedName>
    <definedName name="ECCRrates" localSheetId="1">#REF!</definedName>
    <definedName name="ECCRrates">#REF!</definedName>
    <definedName name="ECONOMIC_POTENTIAL" localSheetId="2">#REF!</definedName>
    <definedName name="ECONOMIC_POTENTIAL" localSheetId="0">#REF!</definedName>
    <definedName name="ECONOMIC_POTENTIAL" localSheetId="1">#REF!</definedName>
    <definedName name="ECONOMIC_POTENTIAL">#REF!</definedName>
    <definedName name="ed">#REF!</definedName>
    <definedName name="EFFDATE">#REF!</definedName>
    <definedName name="ELECTRIC_ENERGY" localSheetId="2">#REF!</definedName>
    <definedName name="ELECTRIC_ENERGY" localSheetId="0">#REF!</definedName>
    <definedName name="ELECTRIC_ENERGY" localSheetId="1">#REF!</definedName>
    <definedName name="ELECTRIC_ENERGY">#REF!</definedName>
    <definedName name="elig" localSheetId="4">#REF!</definedName>
    <definedName name="elig">#REF!</definedName>
    <definedName name="Employee_Related_Programs" localSheetId="2">#REF!</definedName>
    <definedName name="Employee_Related_Programs" localSheetId="0">#REF!</definedName>
    <definedName name="Employee_Related_Programs" localSheetId="1">#REF!</definedName>
    <definedName name="Employee_Related_Programs">#REF!</definedName>
    <definedName name="energyRates" localSheetId="2">#REF!</definedName>
    <definedName name="energyRates" localSheetId="4">#REF!</definedName>
    <definedName name="energyRates" localSheetId="0">#REF!</definedName>
    <definedName name="energyRates" localSheetId="1">#REF!</definedName>
    <definedName name="energyRates">#REF!</definedName>
    <definedName name="ENGINE__RECIPROCATING" localSheetId="2">#REF!</definedName>
    <definedName name="ENGINE__RECIPROCATING" localSheetId="0">#REF!</definedName>
    <definedName name="ENGINE__RECIPROCATING" localSheetId="1">#REF!</definedName>
    <definedName name="ENGINE__RECIPROCATING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localSheetId="6" hidden="1">{#N/A,#N/A,FALSE,"PG6RLG"}</definedName>
    <definedName name="er" localSheetId="3" hidden="1">{#N/A,#N/A,FALSE,"PG6RLG"}</definedName>
    <definedName name="er" localSheetId="2" hidden="1">{#N/A,#N/A,FALSE,"PG6RLG"}</definedName>
    <definedName name="er" localSheetId="4" hidden="1">{#N/A,#N/A,FALSE,"PG6RLG"}</definedName>
    <definedName name="er" localSheetId="0" hidden="1">{#N/A,#N/A,FALSE,"PG6RLG"}</definedName>
    <definedName name="er" localSheetId="1" hidden="1">{#N/A,#N/A,FALSE,"PG6RLG"}</definedName>
    <definedName name="er" hidden="1">{#N/A,#N/A,FALSE,"PG6RLG"}</definedName>
    <definedName name="erddd" localSheetId="6" hidden="1">{#N/A,#N/A,FALSE,"PG6RLG"}</definedName>
    <definedName name="erddd" localSheetId="3" hidden="1">{#N/A,#N/A,FALSE,"PG6RLG"}</definedName>
    <definedName name="erddd" localSheetId="2" hidden="1">{#N/A,#N/A,FALSE,"PG6RLG"}</definedName>
    <definedName name="erddd" localSheetId="4" hidden="1">{#N/A,#N/A,FALSE,"PG6RLG"}</definedName>
    <definedName name="erddd" localSheetId="0" hidden="1">{#N/A,#N/A,FALSE,"PG6RLG"}</definedName>
    <definedName name="erddd" localSheetId="1" hidden="1">{#N/A,#N/A,FALSE,"PG6RLG"}</definedName>
    <definedName name="erddd" hidden="1">{#N/A,#N/A,FALSE,"PG6RLG"}</definedName>
    <definedName name="ererere" localSheetId="6" hidden="1">{#N/A,#N/A,FALSE,"PG6RLG"}</definedName>
    <definedName name="ererere" localSheetId="3" hidden="1">{#N/A,#N/A,FALSE,"PG6RLG"}</definedName>
    <definedName name="ererere" localSheetId="2" hidden="1">{#N/A,#N/A,FALSE,"PG6RLG"}</definedName>
    <definedName name="ererere" localSheetId="4" hidden="1">{#N/A,#N/A,FALSE,"PG6RLG"}</definedName>
    <definedName name="ererere" localSheetId="0" hidden="1">{#N/A,#N/A,FALSE,"PG6RLG"}</definedName>
    <definedName name="ererere" localSheetId="1" hidden="1">{#N/A,#N/A,FALSE,"PG6RLG"}</definedName>
    <definedName name="ererere" hidden="1">{#N/A,#N/A,FALSE,"PG6RLG"}</definedName>
    <definedName name="ETGbtoA" localSheetId="2">#REF!</definedName>
    <definedName name="ETGbtoA" localSheetId="0">#REF!</definedName>
    <definedName name="ETGbtoA" localSheetId="1">#REF!</definedName>
    <definedName name="ETGbtoA">#REF!</definedName>
    <definedName name="ETGbu">#REF!</definedName>
    <definedName name="ETGhdd">#REF!</definedName>
    <definedName name="ETGmdth">#REF!</definedName>
    <definedName name="ETGstretch">#REF!</definedName>
    <definedName name="EV__EVCOM_OPTIONS__" hidden="1">8</definedName>
    <definedName name="EV__EXPOPTIONS__" hidden="1">0</definedName>
    <definedName name="EV__LASTREFTIME__" hidden="1">39800.4171759259</definedName>
    <definedName name="EV__LOCKEDCVW__CONSOLIDATIONS" hidden="1">"BalanceSheetGAAP,ACTUAL,Stat,AllDepartments,AllEntities,AllEntityLifecycles,All_Locations,All_Legal_Rollup,2001.TOTAL,Periodic,"</definedName>
    <definedName name="EV__LOCKEDCVW__FINANCE" hidden="1">"61802,ACTUAL,Total,AllDepartments,e01458,AllEntityLifecycles,All_Locations,All_Entity_Types,AllClubRegions,2016.PERIOD6,YTD,"</definedName>
    <definedName name="EV__MAXEXPCOLS__" hidden="1">200</definedName>
    <definedName name="EV__MAXEXPROWS__" hidden="1">20000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PipeCrit" localSheetId="2">#REF!</definedName>
    <definedName name="EWPipeCrit" localSheetId="0">#REF!</definedName>
    <definedName name="EWPipeCrit" localSheetId="1">#REF!</definedName>
    <definedName name="EWPipeCrit">#REF!</definedName>
    <definedName name="EWPipeTbl">#REF!</definedName>
    <definedName name="ewrtwert" localSheetId="4">#REF!</definedName>
    <definedName name="ewrtwert">#REF!</definedName>
    <definedName name="exceptiontgt" localSheetId="2">#REF!</definedName>
    <definedName name="exceptiontgt" localSheetId="0">#REF!</definedName>
    <definedName name="exceptiontgt" localSheetId="1">#REF!</definedName>
    <definedName name="exceptiontgt">#REF!</definedName>
    <definedName name="expcat" localSheetId="4">#REF!</definedName>
    <definedName name="expcat">#REF!</definedName>
    <definedName name="Expense_Account_Line_Item" localSheetId="2">#REF!</definedName>
    <definedName name="Expense_Account_Line_Item" localSheetId="0">#REF!</definedName>
    <definedName name="Expense_Account_Line_Item" localSheetId="1">#REF!</definedName>
    <definedName name="Expense_Account_Line_Item">#REF!</definedName>
    <definedName name="F">#REF!</definedName>
    <definedName name="F_7" localSheetId="4">#REF!</definedName>
    <definedName name="F_7">#REF!</definedName>
    <definedName name="Facilities" localSheetId="2">#REF!</definedName>
    <definedName name="Facilities" localSheetId="0">#REF!</definedName>
    <definedName name="Facilities" localSheetId="1">#REF!</definedName>
    <definedName name="Facilities">#REF!</definedName>
    <definedName name="fadfas" localSheetId="6" hidden="1">{"Benefits Summary",#N/A,FALSE,"Benefits Info without WC Amount";"Medical and Dental Costs",#N/A,FALSE,"Benefits Info without WC Amount";"Workers' Compensation",#N/A,FALSE,"Benefits Info without WC Amount"}</definedName>
    <definedName name="fadfas" localSheetId="3" hidden="1">{"Benefits Summary",#N/A,FALSE,"Benefits Info without WC Amount";"Medical and Dental Costs",#N/A,FALSE,"Benefits Info without WC Amount";"Workers' Compensation",#N/A,FALSE,"Benefits Info without WC Amount"}</definedName>
    <definedName name="fadfas" localSheetId="2" hidden="1">{"Benefits Summary",#N/A,FALSE,"Benefits Info without WC Amount";"Medical and Dental Costs",#N/A,FALSE,"Benefits Info without WC Amount";"Workers' Compensation",#N/A,FALSE,"Benefits Info without WC Amount"}</definedName>
    <definedName name="fadfas" localSheetId="4" hidden="1">{"Benefits Summary",#N/A,FALSE,"Benefits Info without WC Amount";"Medical and Dental Costs",#N/A,FALSE,"Benefits Info without WC Amount";"Workers' Compensation",#N/A,FALSE,"Benefits Info without WC Amount"}</definedName>
    <definedName name="fadfas" localSheetId="0" hidden="1">{"Benefits Summary",#N/A,FALSE,"Benefits Info without WC Amount";"Medical and Dental Costs",#N/A,FALSE,"Benefits Info without WC Amount";"Workers' Compensation",#N/A,FALSE,"Benefits Info without WC Amount"}</definedName>
    <definedName name="fadfas" localSheetId="1" hidden="1">{"Benefits Summary",#N/A,FALSE,"Benefits Info without WC Amount";"Medical and Dental Costs",#N/A,FALSE,"Benefits Info without WC Amount";"Workers' Compensation",#N/A,FALSE,"Benefits Info without WC Amount"}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 localSheetId="2">#REF!</definedName>
    <definedName name="FAIR_VALUE" localSheetId="0">#REF!</definedName>
    <definedName name="FAIR_VALUE" localSheetId="1">#REF!</definedName>
    <definedName name="FAIR_VALUE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option" localSheetId="4">#REF!</definedName>
    <definedName name="FCGoption">#REF!</definedName>
    <definedName name="FCGstretch" localSheetId="2">#REF!</definedName>
    <definedName name="FCGstretch" localSheetId="0">#REF!</definedName>
    <definedName name="FCGstretch" localSheetId="1">#REF!</definedName>
    <definedName name="FCGstretch">#REF!</definedName>
    <definedName name="fd" localSheetId="6" hidden="1">{#N/A,#N/A,FALSE,"PG6RLG"}</definedName>
    <definedName name="fd" localSheetId="3" hidden="1">{#N/A,#N/A,FALSE,"PG6RLG"}</definedName>
    <definedName name="fd" localSheetId="2" hidden="1">{#N/A,#N/A,FALSE,"PG6RLG"}</definedName>
    <definedName name="fd" localSheetId="4" hidden="1">{#N/A,#N/A,FALSE,"PG6RLG"}</definedName>
    <definedName name="fd" localSheetId="0" hidden="1">{#N/A,#N/A,FALSE,"PG6RLG"}</definedName>
    <definedName name="fd" localSheetId="1" hidden="1">{#N/A,#N/A,FALSE,"PG6RLG"}</definedName>
    <definedName name="fd" hidden="1">{#N/A,#N/A,FALSE,"PG6RLG"}</definedName>
    <definedName name="feawd" localSheetId="6" hidden="1">{#N/A,#N/A,FALSE,"PG6RLG"}</definedName>
    <definedName name="feawd" localSheetId="3" hidden="1">{#N/A,#N/A,FALSE,"PG6RLG"}</definedName>
    <definedName name="feawd" localSheetId="2" hidden="1">{#N/A,#N/A,FALSE,"PG6RLG"}</definedName>
    <definedName name="feawd" localSheetId="4" hidden="1">{#N/A,#N/A,FALSE,"PG6RLG"}</definedName>
    <definedName name="feawd" localSheetId="0" hidden="1">{#N/A,#N/A,FALSE,"PG6RLG"}</definedName>
    <definedName name="feawd" localSheetId="1" hidden="1">{#N/A,#N/A,FALSE,"PG6RLG"}</definedName>
    <definedName name="feawd" hidden="1">{#N/A,#N/A,FALSE,"PG6RLG"}</definedName>
    <definedName name="feb07Data" localSheetId="2">#REF!</definedName>
    <definedName name="feb07Data" localSheetId="4">#REF!</definedName>
    <definedName name="feb07Data" localSheetId="0">#REF!</definedName>
    <definedName name="feb07Data" localSheetId="1">#REF!</definedName>
    <definedName name="feb07Data">#REF!</definedName>
    <definedName name="febMod" localSheetId="2">#REF!</definedName>
    <definedName name="febMod" localSheetId="4">#REF!</definedName>
    <definedName name="febMod" localSheetId="0">#REF!</definedName>
    <definedName name="febMod" localSheetId="1">#REF!</definedName>
    <definedName name="febMod">#REF!</definedName>
    <definedName name="fed" localSheetId="6" hidden="1">{#N/A,#N/A,FALSE,"PG6RLG"}</definedName>
    <definedName name="fed" localSheetId="3" hidden="1">{#N/A,#N/A,FALSE,"PG6RLG"}</definedName>
    <definedName name="fed" localSheetId="2" hidden="1">{#N/A,#N/A,FALSE,"PG6RLG"}</definedName>
    <definedName name="fed" localSheetId="4" hidden="1">{#N/A,#N/A,FALSE,"PG6RLG"}</definedName>
    <definedName name="fed" localSheetId="0" hidden="1">{#N/A,#N/A,FALSE,"PG6RLG"}</definedName>
    <definedName name="fed" localSheetId="1" hidden="1">{#N/A,#N/A,FALSE,"PG6RLG"}</definedName>
    <definedName name="fed" hidden="1">{#N/A,#N/A,FALSE,"PG6RLG"}</definedName>
    <definedName name="ff" localSheetId="6" hidden="1">{"holdco",#N/A,FALSE,"Summary Financials";"holdco",#N/A,FALSE,"Summary Financials"}</definedName>
    <definedName name="ff" localSheetId="3" hidden="1">{"holdco",#N/A,FALSE,"Summary Financials";"holdco",#N/A,FALSE,"Summary Financials"}</definedName>
    <definedName name="ff" localSheetId="2" hidden="1">{"holdco",#N/A,FALSE,"Summary Financials";"holdco",#N/A,FALSE,"Summary Financials"}</definedName>
    <definedName name="ff" localSheetId="4" hidden="1">{"holdco",#N/A,FALSE,"Summary Financials";"holdco",#N/A,FALSE,"Summary Financials"}</definedName>
    <definedName name="ff" localSheetId="0" hidden="1">{"holdco",#N/A,FALSE,"Summary Financials";"holdco",#N/A,FALSE,"Summary Financials"}</definedName>
    <definedName name="ff" localSheetId="1" hidden="1">{"holdco",#N/A,FALSE,"Summary Financials";"holdco",#N/A,FALSE,"Summary Financials"}</definedName>
    <definedName name="ff" hidden="1">{"holdco",#N/A,FALSE,"Summary Financials";"holdco",#N/A,FALSE,"Summary Financials"}</definedName>
    <definedName name="fff" localSheetId="6" hidden="1">{#N/A,#N/A,FALSE,"PG6RLG"}</definedName>
    <definedName name="fff" localSheetId="3" hidden="1">{#N/A,#N/A,FALSE,"PG6RLG"}</definedName>
    <definedName name="fff" localSheetId="2" hidden="1">{#N/A,#N/A,FALSE,"PG6RLG"}</definedName>
    <definedName name="fff" localSheetId="4" hidden="1">{#N/A,#N/A,FALSE,"PG6RLG"}</definedName>
    <definedName name="fff" localSheetId="0" hidden="1">{#N/A,#N/A,FALSE,"PG6RLG"}</definedName>
    <definedName name="fff" localSheetId="1" hidden="1">{#N/A,#N/A,FALSE,"PG6RLG"}</definedName>
    <definedName name="fff" hidden="1">{#N/A,#N/A,FALSE,"PG6RLG"}</definedName>
    <definedName name="fghdfg" localSheetId="4">#REF!</definedName>
    <definedName name="fghdfg">#REF!</definedName>
    <definedName name="fghdfgh" localSheetId="4">#REF!</definedName>
    <definedName name="fghdfgh">#REF!</definedName>
    <definedName name="FIELD_PRESSURE" localSheetId="2">#REF!</definedName>
    <definedName name="FIELD_PRESSURE" localSheetId="0">#REF!</definedName>
    <definedName name="FIELD_PRESSURE" localSheetId="1">#REF!</definedName>
    <definedName name="FIELD_PRESSURE">#REF!</definedName>
    <definedName name="fileTitle" localSheetId="4">#REF!</definedName>
    <definedName name="fileTitle">#REF!</definedName>
    <definedName name="Financial_Reporting_Required" localSheetId="2">#REF!</definedName>
    <definedName name="Financial_Reporting_Required" localSheetId="0">#REF!</definedName>
    <definedName name="Financial_Reporting_Required" localSheetId="1">#REF!</definedName>
    <definedName name="Financial_Reporting_Required">#REF!</definedName>
    <definedName name="FIRST_COME__FIRST_SERVED">#REF!</definedName>
    <definedName name="FIXED_COST">#REF!</definedName>
    <definedName name="FIXED_VARIABLE_METHOD">#REF!</definedName>
    <definedName name="Fleet_Services">#REF!</definedName>
    <definedName name="flsa">#REF!</definedName>
    <definedName name="forecastMonth" localSheetId="2">#REF!</definedName>
    <definedName name="forecastMonth" localSheetId="4">#REF!</definedName>
    <definedName name="forecastMonth" localSheetId="0">#REF!</definedName>
    <definedName name="forecastMonth" localSheetId="1">#REF!</definedName>
    <definedName name="forecastMonth">#REF!</definedName>
    <definedName name="forecastYear" localSheetId="2">#REF!</definedName>
    <definedName name="forecastYear" localSheetId="4">#REF!</definedName>
    <definedName name="forecastYear" localSheetId="0">#REF!</definedName>
    <definedName name="forecastYear" localSheetId="1">#REF!</definedName>
    <definedName name="forecastYear">#REF!</definedName>
    <definedName name="foreCode" localSheetId="2">#REF!</definedName>
    <definedName name="foreCode" localSheetId="4">#REF!</definedName>
    <definedName name="foreCode" localSheetId="0">#REF!</definedName>
    <definedName name="foreCode" localSheetId="1">#REF!</definedName>
    <definedName name="foreCode">#REF!</definedName>
    <definedName name="foreType" localSheetId="2">#REF!</definedName>
    <definedName name="foreType" localSheetId="4">#REF!</definedName>
    <definedName name="foreType" localSheetId="0">#REF!</definedName>
    <definedName name="foreType" localSheetId="1">#REF!</definedName>
    <definedName name="foreType">#REF!</definedName>
    <definedName name="FORWARD_PRICING" localSheetId="4">#REF!</definedName>
    <definedName name="FORWARD_PRICING">#REF!</definedName>
    <definedName name="frd" localSheetId="6" hidden="1">{"holdco",#N/A,FALSE,"Summary Financials";"holdco",#N/A,FALSE,"Summary Financials"}</definedName>
    <definedName name="frd" localSheetId="3" hidden="1">{"holdco",#N/A,FALSE,"Summary Financials";"holdco",#N/A,FALSE,"Summary Financials"}</definedName>
    <definedName name="frd" localSheetId="2" hidden="1">{"holdco",#N/A,FALSE,"Summary Financials";"holdco",#N/A,FALSE,"Summary Financials"}</definedName>
    <definedName name="frd" localSheetId="4" hidden="1">{"holdco",#N/A,FALSE,"Summary Financials";"holdco",#N/A,FALSE,"Summary Financials"}</definedName>
    <definedName name="frd" localSheetId="0" hidden="1">{"holdco",#N/A,FALSE,"Summary Financials";"holdco",#N/A,FALSE,"Summary Financials"}</definedName>
    <definedName name="frd" localSheetId="1" hidden="1">{"holdco",#N/A,FALSE,"Summary Financials";"holdco",#N/A,FALSE,"Summary Financials"}</definedName>
    <definedName name="frd" hidden="1">{"holdco",#N/A,FALSE,"Summary Financials";"holdco",#N/A,FALSE,"Summary Financials"}</definedName>
    <definedName name="FY_2001" localSheetId="2">#REF!</definedName>
    <definedName name="FY_2001" localSheetId="0">#REF!</definedName>
    <definedName name="FY_2001" localSheetId="1">#REF!</definedName>
    <definedName name="FY_2001">#REF!</definedName>
    <definedName name="FYMonth" localSheetId="2">#REF!</definedName>
    <definedName name="FYMonth" localSheetId="4">#REF!</definedName>
    <definedName name="FYMonth" localSheetId="0">#REF!</definedName>
    <definedName name="FYMonth" localSheetId="1">#REF!</definedName>
    <definedName name="FYMonth">#REF!</definedName>
    <definedName name="FYmonthStart" localSheetId="4">#REF!</definedName>
    <definedName name="FYmonthStart">#REF!</definedName>
    <definedName name="FYstart" localSheetId="4">#REF!</definedName>
    <definedName name="FYstart">#REF!</definedName>
    <definedName name="fytd" localSheetId="2">#REF!</definedName>
    <definedName name="fytd" localSheetId="0">#REF!</definedName>
    <definedName name="fytd" localSheetId="1">#REF!</definedName>
    <definedName name="fytd">#REF!</definedName>
    <definedName name="FYYear" localSheetId="2">#REF!</definedName>
    <definedName name="FYYear" localSheetId="4">#REF!</definedName>
    <definedName name="FYYear" localSheetId="0">#REF!</definedName>
    <definedName name="FYYear" localSheetId="1">#REF!</definedName>
    <definedName name="FYYear">#REF!</definedName>
    <definedName name="G" localSheetId="2">#REF!</definedName>
    <definedName name="G" localSheetId="0">#REF!</definedName>
    <definedName name="G" localSheetId="1">#REF!</definedName>
    <definedName name="G">#REF!</definedName>
    <definedName name="G_11">#REF!</definedName>
    <definedName name="GA_Pucha_Adjustment" localSheetId="4">#REF!</definedName>
    <definedName name="GA_Pucha_Adjustment">#REF!</definedName>
    <definedName name="Gain" localSheetId="2">#REF!</definedName>
    <definedName name="Gain" localSheetId="0">#REF!</definedName>
    <definedName name="Gain" localSheetId="1">#REF!</definedName>
    <definedName name="Gain">#REF!</definedName>
    <definedName name="Gain_Loss_Disposals_Long_Live_Asset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sIncrease" localSheetId="4">#REF!</definedName>
    <definedName name="gasIncrease">#REF!</definedName>
    <definedName name="GATHERING" localSheetId="2">#REF!</definedName>
    <definedName name="GATHERING" localSheetId="0">#REF!</definedName>
    <definedName name="GATHERING" localSheetId="1">#REF!</definedName>
    <definedName name="GATHERING">#REF!</definedName>
    <definedName name="gdfgsdfg" localSheetId="4">#REF!</definedName>
    <definedName name="gdfgsdfg">#REF!</definedName>
    <definedName name="gg" localSheetId="6" hidden="1">{#N/A,#N/A,FALSE,"PG6RLG"}</definedName>
    <definedName name="gg" localSheetId="3" hidden="1">{#N/A,#N/A,FALSE,"PG6RLG"}</definedName>
    <definedName name="gg" localSheetId="2" hidden="1">{#N/A,#N/A,FALSE,"PG6RLG"}</definedName>
    <definedName name="gg" localSheetId="4" hidden="1">{#N/A,#N/A,FALSE,"PG6RLG"}</definedName>
    <definedName name="gg" localSheetId="0" hidden="1">{#N/A,#N/A,FALSE,"PG6RLG"}</definedName>
    <definedName name="gg" localSheetId="1" hidden="1">{#N/A,#N/A,FALSE,"PG6RLG"}</definedName>
    <definedName name="gg" hidden="1">{#N/A,#N/A,FALSE,"PG6RLG"}</definedName>
    <definedName name="ghdfgd" localSheetId="4">#REF!</definedName>
    <definedName name="ghdfgd">#REF!</definedName>
    <definedName name="GL1_Provision" localSheetId="2">#REF!</definedName>
    <definedName name="GL1_Provision" localSheetId="0">#REF!</definedName>
    <definedName name="GL1_Provision" localSheetId="1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to19" localSheetId="4">#REF!</definedName>
    <definedName name="Goto19">#REF!</definedName>
    <definedName name="Grade_1_and_Grade_2_Leaks" localSheetId="2">#REF!</definedName>
    <definedName name="Grade_1_and_Grade_2_Leaks" localSheetId="0">#REF!</definedName>
    <definedName name="Grade_1_and_Grade_2_Leaks" localSheetId="1">#REF!</definedName>
    <definedName name="Grade_1_and_Grade_2_Leaks">#REF!</definedName>
    <definedName name="GS120kSales" localSheetId="2">#REF!</definedName>
    <definedName name="GS120kSales" localSheetId="4">#REF!</definedName>
    <definedName name="GS120kSales" localSheetId="0">#REF!</definedName>
    <definedName name="GS120kSales" localSheetId="1">#REF!</definedName>
    <definedName name="GS120kSales">#REF!</definedName>
    <definedName name="GS120kTrans" localSheetId="2">#REF!</definedName>
    <definedName name="GS120kTrans" localSheetId="4">#REF!</definedName>
    <definedName name="GS120kTrans" localSheetId="0">#REF!</definedName>
    <definedName name="GS120kTrans" localSheetId="1">#REF!</definedName>
    <definedName name="GS120kTrans">#REF!</definedName>
    <definedName name="GS1250kAFD" localSheetId="2">#REF!</definedName>
    <definedName name="GS1250kAFD" localSheetId="4">#REF!</definedName>
    <definedName name="GS1250kAFD" localSheetId="0">#REF!</definedName>
    <definedName name="GS1250kAFD" localSheetId="1">#REF!</definedName>
    <definedName name="GS1250kAFD">#REF!</definedName>
    <definedName name="GS1250kSales" localSheetId="2">#REF!</definedName>
    <definedName name="GS1250kSales" localSheetId="4">#REF!</definedName>
    <definedName name="GS1250kSales" localSheetId="0">#REF!</definedName>
    <definedName name="GS1250kSales" localSheetId="1">#REF!</definedName>
    <definedName name="GS1250kSales">#REF!</definedName>
    <definedName name="GS1250kTrans" localSheetId="2">#REF!</definedName>
    <definedName name="GS1250kTrans" localSheetId="4">#REF!</definedName>
    <definedName name="GS1250kTrans" localSheetId="0">#REF!</definedName>
    <definedName name="GS1250kTrans" localSheetId="1">#REF!</definedName>
    <definedName name="GS1250kTrans">#REF!</definedName>
    <definedName name="GS250kAFD" localSheetId="2">#REF!</definedName>
    <definedName name="GS250kAFD" localSheetId="4">#REF!</definedName>
    <definedName name="GS250kAFD" localSheetId="0">#REF!</definedName>
    <definedName name="GS250kAFD" localSheetId="1">#REF!</definedName>
    <definedName name="GS250kAFD">#REF!</definedName>
    <definedName name="GS250kSales" localSheetId="2">#REF!</definedName>
    <definedName name="GS250kSales" localSheetId="4">#REF!</definedName>
    <definedName name="GS250kSales" localSheetId="0">#REF!</definedName>
    <definedName name="GS250kSales" localSheetId="1">#REF!</definedName>
    <definedName name="GS250kSales">#REF!</definedName>
    <definedName name="GS250kTrans" localSheetId="2">#REF!</definedName>
    <definedName name="GS250kTrans" localSheetId="4">#REF!</definedName>
    <definedName name="GS250kTrans" localSheetId="0">#REF!</definedName>
    <definedName name="GS250kTrans" localSheetId="1">#REF!</definedName>
    <definedName name="GS250kTrans">#REF!</definedName>
    <definedName name="gsdfgs" localSheetId="4">#REF!</definedName>
    <definedName name="gsdfgs">#REF!</definedName>
    <definedName name="gtg" localSheetId="6" hidden="1">{#N/A,#N/A,FALSE,"PG6RLG"}</definedName>
    <definedName name="gtg" localSheetId="3" hidden="1">{#N/A,#N/A,FALSE,"PG6RLG"}</definedName>
    <definedName name="gtg" localSheetId="2" hidden="1">{#N/A,#N/A,FALSE,"PG6RLG"}</definedName>
    <definedName name="gtg" localSheetId="4" hidden="1">{#N/A,#N/A,FALSE,"PG6RLG"}</definedName>
    <definedName name="gtg" localSheetId="0" hidden="1">{#N/A,#N/A,FALSE,"PG6RLG"}</definedName>
    <definedName name="gtg" localSheetId="1" hidden="1">{#N/A,#N/A,FALSE,"PG6RLG"}</definedName>
    <definedName name="gtg" hidden="1">{#N/A,#N/A,FALSE,"PG6RLG"}</definedName>
    <definedName name="Guards" localSheetId="2">#REF!</definedName>
    <definedName name="Guards" localSheetId="0">#REF!</definedName>
    <definedName name="Guards" localSheetId="1">#REF!</definedName>
    <definedName name="Guards">#REF!</definedName>
    <definedName name="gwe" localSheetId="6" hidden="1">{#N/A,#N/A,FALSE,"PG6RLG"}</definedName>
    <definedName name="gwe" localSheetId="3" hidden="1">{#N/A,#N/A,FALSE,"PG6RLG"}</definedName>
    <definedName name="gwe" localSheetId="2" hidden="1">{#N/A,#N/A,FALSE,"PG6RLG"}</definedName>
    <definedName name="gwe" localSheetId="4" hidden="1">{#N/A,#N/A,FALSE,"PG6RLG"}</definedName>
    <definedName name="gwe" localSheetId="0" hidden="1">{#N/A,#N/A,FALSE,"PG6RLG"}</definedName>
    <definedName name="gwe" localSheetId="1" hidden="1">{#N/A,#N/A,FALSE,"PG6RLG"}</definedName>
    <definedName name="gwe" hidden="1">{#N/A,#N/A,FALSE,"PG6RLG"}</definedName>
    <definedName name="GYr0" localSheetId="2">#REF!</definedName>
    <definedName name="GYr0" localSheetId="0">#REF!</definedName>
    <definedName name="GYr0" localSheetId="1">#REF!</definedName>
    <definedName name="GYr0">#REF!</definedName>
    <definedName name="h" localSheetId="6" hidden="1">{"holdco",#N/A,FALSE,"Summary Financials";"holdco",#N/A,FALSE,"Summary Financials"}</definedName>
    <definedName name="h" localSheetId="3" hidden="1">{"holdco",#N/A,FALSE,"Summary Financials";"holdco",#N/A,FALSE,"Summary Financials"}</definedName>
    <definedName name="h" localSheetId="2" hidden="1">{"holdco",#N/A,FALSE,"Summary Financials";"holdco",#N/A,FALSE,"Summary Financials"}</definedName>
    <definedName name="h" localSheetId="4" hidden="1">{"holdco",#N/A,FALSE,"Summary Financials";"holdco",#N/A,FALSE,"Summary Financials"}</definedName>
    <definedName name="h" localSheetId="0" hidden="1">{"holdco",#N/A,FALSE,"Summary Financials";"holdco",#N/A,FALSE,"Summary Financials"}</definedName>
    <definedName name="h" localSheetId="1" hidden="1">{"holdco",#N/A,FALSE,"Summary Financials";"holdco",#N/A,FALSE,"Summary Financials"}</definedName>
    <definedName name="h" hidden="1">{"holdco",#N/A,FALSE,"Summary Financials";"holdco",#N/A,FALSE,"Summary Financials"}</definedName>
    <definedName name="HardRefFlag" localSheetId="2" hidden="1">#REF!</definedName>
    <definedName name="HardRefFlag" localSheetId="0" hidden="1">#REF!</definedName>
    <definedName name="HardRefFlag" localSheetId="1" hidden="1">#REF!</definedName>
    <definedName name="HardRefFlag" hidden="1">#REF!</definedName>
    <definedName name="Header">#REF!</definedName>
    <definedName name="hgkjhk" localSheetId="4">#REF!</definedName>
    <definedName name="hgkjhk">#REF!</definedName>
    <definedName name="HideColumn" localSheetId="2">#REF!,#REF!,#REF!,#REF!,#REF!,#REF!</definedName>
    <definedName name="HideColumn" localSheetId="4">#REF!,#REF!,#REF!,#REF!,#REF!,#REF!</definedName>
    <definedName name="HideColumn" localSheetId="0">#REF!,#REF!,#REF!,#REF!,#REF!,#REF!</definedName>
    <definedName name="HideColumn" localSheetId="1">#REF!,#REF!,#REF!,#REF!,#REF!,#REF!</definedName>
    <definedName name="HideColumn">#REF!,#REF!,#REF!,#REF!,#REF!,#REF!</definedName>
    <definedName name="hirreh" localSheetId="2">#REF!</definedName>
    <definedName name="hirreh" localSheetId="0">#REF!</definedName>
    <definedName name="hirreh" localSheetId="1">#REF!</definedName>
    <definedName name="hirreh">#REF!</definedName>
    <definedName name="HISTORICAL_COST">#REF!</definedName>
    <definedName name="History" localSheetId="2">#REF!</definedName>
    <definedName name="History" localSheetId="4">#REF!</definedName>
    <definedName name="History" localSheetId="0">#REF!</definedName>
    <definedName name="History" localSheetId="1">#REF!</definedName>
    <definedName name="History">#REF!</definedName>
    <definedName name="HORSEPOWER__HP" localSheetId="2">#REF!</definedName>
    <definedName name="HORSEPOWER__HP" localSheetId="0">#REF!</definedName>
    <definedName name="HORSEPOWER__HP" localSheetId="1">#REF!</definedName>
    <definedName name="HORSEPOWER__HP">#REF!</definedName>
    <definedName name="HUMIDITY__RELATIVE" localSheetId="2">#REF!</definedName>
    <definedName name="HUMIDITY__RELATIVE" localSheetId="0">#REF!</definedName>
    <definedName name="HUMIDITY__RELATIVE" localSheetId="1">#REF!</definedName>
    <definedName name="HUMIDITY__RELATIVE">#REF!</definedName>
    <definedName name="I">#REF!</definedName>
    <definedName name="IDEAL_GAS_LAW">#REF!</definedName>
    <definedName name="idontknow" localSheetId="6" hidden="1">{#N/A,#N/A,FALSE,"PG6RLG"}</definedName>
    <definedName name="idontknow" localSheetId="3" hidden="1">{#N/A,#N/A,FALSE,"PG6RLG"}</definedName>
    <definedName name="idontknow" localSheetId="2" hidden="1">{#N/A,#N/A,FALSE,"PG6RLG"}</definedName>
    <definedName name="idontknow" localSheetId="4" hidden="1">{#N/A,#N/A,FALSE,"PG6RLG"}</definedName>
    <definedName name="idontknow" localSheetId="0" hidden="1">{#N/A,#N/A,FALSE,"PG6RLG"}</definedName>
    <definedName name="idontknow" localSheetId="1" hidden="1">{#N/A,#N/A,FALSE,"PG6RLG"}</definedName>
    <definedName name="idontknow" hidden="1">{#N/A,#N/A,FALSE,"PG6RLG"}</definedName>
    <definedName name="IMBALANCE" localSheetId="2">#REF!</definedName>
    <definedName name="IMBALANCE" localSheetId="0">#REF!</definedName>
    <definedName name="IMBALANCE" localSheetId="1">#REF!</definedName>
    <definedName name="IMBALANCE">#REF!</definedName>
    <definedName name="Import">#REF!</definedName>
    <definedName name="IMPUT">#REF!</definedName>
    <definedName name="inc">#REF!</definedName>
    <definedName name="incm1" localSheetId="2">#REF!</definedName>
    <definedName name="incm1" localSheetId="4">#REF!</definedName>
    <definedName name="incm1" localSheetId="0">#REF!</definedName>
    <definedName name="incm1" localSheetId="1">#REF!</definedName>
    <definedName name="incm1">#REF!</definedName>
    <definedName name="incm2" localSheetId="2">#REF!</definedName>
    <definedName name="incm2" localSheetId="4">#REF!</definedName>
    <definedName name="incm2" localSheetId="0">#REF!</definedName>
    <definedName name="incm2" localSheetId="1">#REF!</definedName>
    <definedName name="incm2">#REF!</definedName>
    <definedName name="incm3" localSheetId="2">#REF!</definedName>
    <definedName name="incm3" localSheetId="4">#REF!</definedName>
    <definedName name="incm3" localSheetId="0">#REF!</definedName>
    <definedName name="incm3" localSheetId="1">#REF!</definedName>
    <definedName name="incm3">#REF!</definedName>
    <definedName name="incm4" localSheetId="2">#REF!</definedName>
    <definedName name="incm4" localSheetId="4">#REF!</definedName>
    <definedName name="incm4" localSheetId="0">#REF!</definedName>
    <definedName name="incm4" localSheetId="1">#REF!</definedName>
    <definedName name="incm4">#REF!</definedName>
    <definedName name="incm5" localSheetId="2">#REF!</definedName>
    <definedName name="incm5" localSheetId="4">#REF!</definedName>
    <definedName name="incm5" localSheetId="0">#REF!</definedName>
    <definedName name="incm5" localSheetId="1">#REF!</definedName>
    <definedName name="incm5">#REF!</definedName>
    <definedName name="incm6" localSheetId="2">#REF!</definedName>
    <definedName name="incm6" localSheetId="4">#REF!</definedName>
    <definedName name="incm6" localSheetId="0">#REF!</definedName>
    <definedName name="incm6" localSheetId="1">#REF!</definedName>
    <definedName name="incm6">#REF!</definedName>
    <definedName name="income" localSheetId="4">#REF!</definedName>
    <definedName name="income">#REF!</definedName>
    <definedName name="Income_AGLC" localSheetId="2">#REF!</definedName>
    <definedName name="Income_AGLC" localSheetId="0">#REF!</definedName>
    <definedName name="Income_AGLC" localSheetId="1">#REF!</definedName>
    <definedName name="Income_AGLC">#REF!</definedName>
    <definedName name="Income_AGLI" localSheetId="4">#REF!</definedName>
    <definedName name="Income_AGLI">#REF!</definedName>
    <definedName name="Income_Capital_Corp" localSheetId="4">#REF!</definedName>
    <definedName name="Income_Capital_Corp">#REF!</definedName>
    <definedName name="Income_Chattanooga" localSheetId="4">#REF!</definedName>
    <definedName name="Income_Chattanooga">#REF!</definedName>
    <definedName name="Income_Combined_AGLC" localSheetId="4">#REF!</definedName>
    <definedName name="Income_Combined_AGLC">#REF!</definedName>
    <definedName name="Income_Combined_AGLR" localSheetId="4">#REF!</definedName>
    <definedName name="Income_Combined_AGLR">#REF!</definedName>
    <definedName name="Income_Combined_CustomerCare" localSheetId="4">#REF!</definedName>
    <definedName name="Income_Combined_CustomerCare">#REF!</definedName>
    <definedName name="Income_Consumer_Services" localSheetId="4">#REF!</definedName>
    <definedName name="Income_Consumer_Services">#REF!</definedName>
    <definedName name="Income_CorpTax" localSheetId="4">#REF!</definedName>
    <definedName name="Income_CorpTax">#REF!</definedName>
    <definedName name="Income_Energy_Corp" localSheetId="4">#REF!</definedName>
    <definedName name="Income_Energy_Corp">#REF!</definedName>
    <definedName name="Income_EnergyWise" localSheetId="4">#REF!</definedName>
    <definedName name="Income_EnergyWise">#REF!</definedName>
    <definedName name="Income_GEC" localSheetId="4">#REF!</definedName>
    <definedName name="Income_GEC">#REF!</definedName>
    <definedName name="Income_GGC" localSheetId="4">#REF!</definedName>
    <definedName name="Income_GGC">#REF!</definedName>
    <definedName name="Income_GL45" localSheetId="2">#REF!</definedName>
    <definedName name="Income_GL45" localSheetId="0">#REF!</definedName>
    <definedName name="Income_GL45" localSheetId="1">#REF!</definedName>
    <definedName name="Income_GL45">#REF!</definedName>
    <definedName name="Income_GL7">#REF!</definedName>
    <definedName name="Income_Global_ER" localSheetId="4">#REF!</definedName>
    <definedName name="Income_Global_ER">#REF!</definedName>
    <definedName name="Income_GNGC" localSheetId="4">#REF!</definedName>
    <definedName name="Income_GNGC">#REF!</definedName>
    <definedName name="Income_Network_Energies_Inc" localSheetId="4">#REF!</definedName>
    <definedName name="Income_Network_Energies_Inc">#REF!</definedName>
    <definedName name="Income_Network_Energies_LP" localSheetId="4">#REF!</definedName>
    <definedName name="Income_Network_Energies_LP">#REF!</definedName>
    <definedName name="Income_Networks_LLC" localSheetId="4">#REF!</definedName>
    <definedName name="Income_Networks_LLC">#REF!</definedName>
    <definedName name="Income_Peaking" localSheetId="4">#REF!</definedName>
    <definedName name="Income_Peaking">#REF!</definedName>
    <definedName name="Income_Propane_Services" localSheetId="4">#REF!</definedName>
    <definedName name="Income_Propane_Services">#REF!</definedName>
    <definedName name="Income_Retired_Main" localSheetId="4">#REF!</definedName>
    <definedName name="Income_Retired_Main">#REF!</definedName>
    <definedName name="Income_Rome" localSheetId="4">#REF!</definedName>
    <definedName name="Income_Rome">#REF!</definedName>
    <definedName name="Income_SELNG" localSheetId="4">#REF!</definedName>
    <definedName name="Income_SELNG">#REF!</definedName>
    <definedName name="Income_Sequent_Energy_Mgt" localSheetId="4">#REF!</definedName>
    <definedName name="Income_Sequent_Energy_Mgt">#REF!</definedName>
    <definedName name="Income_Sequent_LLC" localSheetId="4">#REF!</definedName>
    <definedName name="Income_Sequent_LLC">#REF!</definedName>
    <definedName name="Income_Service_Co" localSheetId="4">#REF!</definedName>
    <definedName name="Income_Service_Co">#REF!</definedName>
    <definedName name="INCOME_STATEMENT" localSheetId="4">#REF!</definedName>
    <definedName name="INCOME_STATEMENT">#REF!</definedName>
    <definedName name="Income_Trustees" localSheetId="4">#REF!</definedName>
    <definedName name="Income_Trustees">#REF!</definedName>
    <definedName name="Income_VNG" localSheetId="4">#REF!</definedName>
    <definedName name="Income_VNG">#REF!</definedName>
    <definedName name="Increase" localSheetId="2">#REF!</definedName>
    <definedName name="Increase" localSheetId="0">#REF!</definedName>
    <definedName name="Increase" localSheetId="1">#REF!</definedName>
    <definedName name="Increase">#REF!</definedName>
    <definedName name="INCREMENTAL_COST" localSheetId="2">#REF!</definedName>
    <definedName name="INCREMENTAL_COST" localSheetId="0">#REF!</definedName>
    <definedName name="INCREMENTAL_COST" localSheetId="1">#REF!</definedName>
    <definedName name="INCREMENTAL_COST">#REF!</definedName>
    <definedName name="INCREMENTAL_PRICING">#REF!</definedName>
    <definedName name="IndVol">#REF!</definedName>
    <definedName name="infForecast">#REF!</definedName>
    <definedName name="inflation" localSheetId="4">#REF!</definedName>
    <definedName name="inflation">#REF!</definedName>
    <definedName name="INPUT_VARIABLES" localSheetId="4">#REF!</definedName>
    <definedName name="INPUT_VARIABLES">#REF!</definedName>
    <definedName name="INTERRUPTIBLE_SERVICE" localSheetId="2">#REF!</definedName>
    <definedName name="INTERRUPTIBLE_SERVICE" localSheetId="0">#REF!</definedName>
    <definedName name="INTERRUPTIBLE_SERVICE" localSheetId="1">#REF!</definedName>
    <definedName name="INTERRUPTIBLE_SERVIC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40841.6395833333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CSUsage" localSheetId="2">#REF!</definedName>
    <definedName name="IRCSUsage" localSheetId="4">#REF!</definedName>
    <definedName name="IRCSUsage" localSheetId="0">#REF!</definedName>
    <definedName name="IRCSUsage" localSheetId="1">#REF!</definedName>
    <definedName name="IRCSUsage">#REF!</definedName>
    <definedName name="IRMrd" localSheetId="2">#REF!</definedName>
    <definedName name="IRMrd" localSheetId="4">#REF!</definedName>
    <definedName name="IRMrd" localSheetId="0">#REF!</definedName>
    <definedName name="IRMrd" localSheetId="1">#REF!</definedName>
    <definedName name="IRMrd">#REF!</definedName>
    <definedName name="IRRSUsage" localSheetId="2">#REF!</definedName>
    <definedName name="IRRSUsage" localSheetId="4">#REF!</definedName>
    <definedName name="IRRSUsage" localSheetId="0">#REF!</definedName>
    <definedName name="IRRSUsage" localSheetId="1">#REF!</definedName>
    <definedName name="IRRSUsage">#REF!</definedName>
    <definedName name="ISSCTSusage" localSheetId="2">#REF!</definedName>
    <definedName name="ISSCTSusage" localSheetId="4">#REF!</definedName>
    <definedName name="ISSCTSusage" localSheetId="0">#REF!</definedName>
    <definedName name="ISSCTSusage" localSheetId="1">#REF!</definedName>
    <definedName name="ISSCTSusage">#REF!</definedName>
    <definedName name="issuerspprint" localSheetId="2">#REF!</definedName>
    <definedName name="issuerspprint" localSheetId="0">#REF!</definedName>
    <definedName name="issuerspprint" localSheetId="1">#REF!</definedName>
    <definedName name="issuerspprint">#REF!</definedName>
    <definedName name="issuerspup" localSheetId="2">#REF!</definedName>
    <definedName name="issuerspup" localSheetId="0">#REF!</definedName>
    <definedName name="issuerspup" localSheetId="1">#REF!</definedName>
    <definedName name="issuerspup">#REF!</definedName>
    <definedName name="issuerspws">#REF!</definedName>
    <definedName name="J">#REF!</definedName>
    <definedName name="jami" localSheetId="6" hidden="1">{#N/A,#N/A,FALSE,"IS_actual";#N/A,#N/A,FALSE,"IS_act_vs_bud ";#N/A,#N/A,FALSE,"DIV_actual";#N/A,#N/A,FALSE,"DIV_act_vs_bud"}</definedName>
    <definedName name="jami" localSheetId="3" hidden="1">{#N/A,#N/A,FALSE,"IS_actual";#N/A,#N/A,FALSE,"IS_act_vs_bud ";#N/A,#N/A,FALSE,"DIV_actual";#N/A,#N/A,FALSE,"DIV_act_vs_bud"}</definedName>
    <definedName name="jami" localSheetId="2" hidden="1">{#N/A,#N/A,FALSE,"IS_actual";#N/A,#N/A,FALSE,"IS_act_vs_bud ";#N/A,#N/A,FALSE,"DIV_actual";#N/A,#N/A,FALSE,"DIV_act_vs_bud"}</definedName>
    <definedName name="jami" localSheetId="4" hidden="1">{#N/A,#N/A,FALSE,"IS_actual";#N/A,#N/A,FALSE,"IS_act_vs_bud ";#N/A,#N/A,FALSE,"DIV_actual";#N/A,#N/A,FALSE,"DIV_act_vs_bud"}</definedName>
    <definedName name="jami" localSheetId="0" hidden="1">{#N/A,#N/A,FALSE,"IS_actual";#N/A,#N/A,FALSE,"IS_act_vs_bud ";#N/A,#N/A,FALSE,"DIV_actual";#N/A,#N/A,FALSE,"DIV_act_vs_bud"}</definedName>
    <definedName name="jami" localSheetId="1" hidden="1">{#N/A,#N/A,FALSE,"IS_actual";#N/A,#N/A,FALSE,"IS_act_vs_bud ";#N/A,#N/A,FALSE,"DIV_actual";#N/A,#N/A,FALSE,"DIV_act_vs_bud"}</definedName>
    <definedName name="jami" hidden="1">{#N/A,#N/A,FALSE,"IS_actual";#N/A,#N/A,FALSE,"IS_act_vs_bud ";#N/A,#N/A,FALSE,"DIV_actual";#N/A,#N/A,FALSE,"DIV_act_vs_bud"}</definedName>
    <definedName name="jan07Data" localSheetId="2">#REF!</definedName>
    <definedName name="jan07Data" localSheetId="4">#REF!</definedName>
    <definedName name="jan07Data" localSheetId="0">#REF!</definedName>
    <definedName name="jan07Data" localSheetId="1">#REF!</definedName>
    <definedName name="jan07Data">#REF!</definedName>
    <definedName name="janMod" localSheetId="2">#REF!</definedName>
    <definedName name="janMod" localSheetId="4">#REF!</definedName>
    <definedName name="janMod" localSheetId="0">#REF!</definedName>
    <definedName name="janMod" localSheetId="1">#REF!</definedName>
    <definedName name="janMod">#REF!</definedName>
    <definedName name="jdnnff">"V2007-03-31"</definedName>
    <definedName name="jfghgh" localSheetId="6" hidden="1">{#N/A,#N/A,FALSE,"PG6RLG"}</definedName>
    <definedName name="jfghgh" localSheetId="3" hidden="1">{#N/A,#N/A,FALSE,"PG6RLG"}</definedName>
    <definedName name="jfghgh" localSheetId="2" hidden="1">{#N/A,#N/A,FALSE,"PG6RLG"}</definedName>
    <definedName name="jfghgh" localSheetId="4" hidden="1">{#N/A,#N/A,FALSE,"PG6RLG"}</definedName>
    <definedName name="jfghgh" localSheetId="0" hidden="1">{#N/A,#N/A,FALSE,"PG6RLG"}</definedName>
    <definedName name="jfghgh" localSheetId="1" hidden="1">{#N/A,#N/A,FALSE,"PG6RLG"}</definedName>
    <definedName name="jfghgh" hidden="1">{#N/A,#N/A,FALSE,"PG6RLG"}</definedName>
    <definedName name="jnhjb" localSheetId="6" hidden="1">{#N/A,#N/A,FALSE,"PG6RLG"}</definedName>
    <definedName name="jnhjb" localSheetId="3" hidden="1">{#N/A,#N/A,FALSE,"PG6RLG"}</definedName>
    <definedName name="jnhjb" localSheetId="2" hidden="1">{#N/A,#N/A,FALSE,"PG6RLG"}</definedName>
    <definedName name="jnhjb" localSheetId="4" hidden="1">{#N/A,#N/A,FALSE,"PG6RLG"}</definedName>
    <definedName name="jnhjb" localSheetId="0" hidden="1">{#N/A,#N/A,FALSE,"PG6RLG"}</definedName>
    <definedName name="jnhjb" localSheetId="1" hidden="1">{#N/A,#N/A,FALSE,"PG6RLG"}</definedName>
    <definedName name="jnhjb" hidden="1">{#N/A,#N/A,FALSE,"PG6RLG"}</definedName>
    <definedName name="john" localSheetId="6" hidden="1">{#N/A,#N/A,FALSE,"IS_actual";#N/A,#N/A,FALSE,"IS_act_vs_bud ";#N/A,#N/A,FALSE,"DIV_actual";#N/A,#N/A,FALSE,"DIV_act_vs_bud"}</definedName>
    <definedName name="john" localSheetId="3" hidden="1">{#N/A,#N/A,FALSE,"IS_actual";#N/A,#N/A,FALSE,"IS_act_vs_bud ";#N/A,#N/A,FALSE,"DIV_actual";#N/A,#N/A,FALSE,"DIV_act_vs_bud"}</definedName>
    <definedName name="john" localSheetId="2" hidden="1">{#N/A,#N/A,FALSE,"IS_actual";#N/A,#N/A,FALSE,"IS_act_vs_bud ";#N/A,#N/A,FALSE,"DIV_actual";#N/A,#N/A,FALSE,"DIV_act_vs_bud"}</definedName>
    <definedName name="john" localSheetId="4" hidden="1">{#N/A,#N/A,FALSE,"IS_actual";#N/A,#N/A,FALSE,"IS_act_vs_bud ";#N/A,#N/A,FALSE,"DIV_actual";#N/A,#N/A,FALSE,"DIV_act_vs_bud"}</definedName>
    <definedName name="john" localSheetId="0" hidden="1">{#N/A,#N/A,FALSE,"IS_actual";#N/A,#N/A,FALSE,"IS_act_vs_bud ";#N/A,#N/A,FALSE,"DIV_actual";#N/A,#N/A,FALSE,"DIV_act_vs_bud"}</definedName>
    <definedName name="john" localSheetId="1" hidden="1">{#N/A,#N/A,FALSE,"IS_actual";#N/A,#N/A,FALSE,"IS_act_vs_bud ";#N/A,#N/A,FALSE,"DIV_actual";#N/A,#N/A,FALSE,"DIV_act_vs_bud"}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p" localSheetId="6" hidden="1">{#N/A,#N/A,FALSE,"IS_actual";#N/A,#N/A,FALSE,"IS_act_vs_bud ";#N/A,#N/A,FALSE,"DIV_actual";#N/A,#N/A,FALSE,"DIV_act_vs_bud"}</definedName>
    <definedName name="jpp" localSheetId="3" hidden="1">{#N/A,#N/A,FALSE,"IS_actual";#N/A,#N/A,FALSE,"IS_act_vs_bud ";#N/A,#N/A,FALSE,"DIV_actual";#N/A,#N/A,FALSE,"DIV_act_vs_bud"}</definedName>
    <definedName name="jpp" localSheetId="2" hidden="1">{#N/A,#N/A,FALSE,"IS_actual";#N/A,#N/A,FALSE,"IS_act_vs_bud ";#N/A,#N/A,FALSE,"DIV_actual";#N/A,#N/A,FALSE,"DIV_act_vs_bud"}</definedName>
    <definedName name="jpp" localSheetId="4" hidden="1">{#N/A,#N/A,FALSE,"IS_actual";#N/A,#N/A,FALSE,"IS_act_vs_bud ";#N/A,#N/A,FALSE,"DIV_actual";#N/A,#N/A,FALSE,"DIV_act_vs_bud"}</definedName>
    <definedName name="jpp" localSheetId="0" hidden="1">{#N/A,#N/A,FALSE,"IS_actual";#N/A,#N/A,FALSE,"IS_act_vs_bud ";#N/A,#N/A,FALSE,"DIV_actual";#N/A,#N/A,FALSE,"DIV_act_vs_bud"}</definedName>
    <definedName name="jpp" localSheetId="1" hidden="1">{#N/A,#N/A,FALSE,"IS_actual";#N/A,#N/A,FALSE,"IS_act_vs_bud ";#N/A,#N/A,FALSE,"DIV_actual";#N/A,#N/A,FALSE,"DIV_act_vs_bud"}</definedName>
    <definedName name="jpp" hidden="1">{#N/A,#N/A,FALSE,"IS_actual";#N/A,#N/A,FALSE,"IS_act_vs_bud ";#N/A,#N/A,FALSE,"DIV_actual";#N/A,#N/A,FALSE,"DIV_act_vs_bud"}</definedName>
    <definedName name="jul06Data" localSheetId="2">#REF!</definedName>
    <definedName name="jul06Data" localSheetId="4">#REF!</definedName>
    <definedName name="jul06Data" localSheetId="0">#REF!</definedName>
    <definedName name="jul06Data" localSheetId="1">#REF!</definedName>
    <definedName name="jul06Data">#REF!</definedName>
    <definedName name="jul07Data" localSheetId="2">#REF!</definedName>
    <definedName name="jul07Data" localSheetId="4">#REF!</definedName>
    <definedName name="jul07Data" localSheetId="0">#REF!</definedName>
    <definedName name="jul07Data" localSheetId="1">#REF!</definedName>
    <definedName name="jul07Data">#REF!</definedName>
    <definedName name="JUN" localSheetId="2">#REF!</definedName>
    <definedName name="JUN" localSheetId="0">#REF!</definedName>
    <definedName name="JUN" localSheetId="1">#REF!</definedName>
    <definedName name="JUN">#REF!</definedName>
    <definedName name="jun06Data" localSheetId="2">#REF!</definedName>
    <definedName name="jun06Data" localSheetId="4">#REF!</definedName>
    <definedName name="jun06Data" localSheetId="0">#REF!</definedName>
    <definedName name="jun06Data" localSheetId="1">#REF!</definedName>
    <definedName name="jun06Data">#REF!</definedName>
    <definedName name="jun07Data" localSheetId="2">#REF!</definedName>
    <definedName name="jun07Data" localSheetId="4">#REF!</definedName>
    <definedName name="jun07Data" localSheetId="0">#REF!</definedName>
    <definedName name="jun07Data" localSheetId="1">#REF!</definedName>
    <definedName name="jun07Data">#REF!</definedName>
    <definedName name="Jurisdiction" localSheetId="2" hidden="1">#REF!</definedName>
    <definedName name="Jurisdiction" localSheetId="0" hidden="1">#REF!</definedName>
    <definedName name="Jurisdiction" localSheetId="1" hidden="1">#REF!</definedName>
    <definedName name="Jurisdiction" hidden="1">#REF!</definedName>
    <definedName name="k" localSheetId="6" hidden="1">{"holdco",#N/A,FALSE,"Summary Financials";"holdco",#N/A,FALSE,"Summary Financials"}</definedName>
    <definedName name="k" localSheetId="3" hidden="1">{"holdco",#N/A,FALSE,"Summary Financials";"holdco",#N/A,FALSE,"Summary Financials"}</definedName>
    <definedName name="k" localSheetId="2" hidden="1">{"holdco",#N/A,FALSE,"Summary Financials";"holdco",#N/A,FALSE,"Summary Financials"}</definedName>
    <definedName name="k" localSheetId="4" hidden="1">{"holdco",#N/A,FALSE,"Summary Financials";"holdco",#N/A,FALSE,"Summary Financials"}</definedName>
    <definedName name="k" localSheetId="0" hidden="1">{"holdco",#N/A,FALSE,"Summary Financials";"holdco",#N/A,FALSE,"Summary Financials"}</definedName>
    <definedName name="k" localSheetId="1" hidden="1">{"holdco",#N/A,FALSE,"Summary Financials";"holdco",#N/A,FALSE,"Summary Financials"}</definedName>
    <definedName name="k" hidden="1">{"holdco",#N/A,FALSE,"Summary Financials";"holdco",#N/A,FALSE,"Summary Financials"}</definedName>
    <definedName name="K2_WBEVMODE" hidden="1">-1</definedName>
    <definedName name="KDS" localSheetId="2">#REF!</definedName>
    <definedName name="KDS" localSheetId="4">#REF!</definedName>
    <definedName name="KDS" localSheetId="0">#REF!</definedName>
    <definedName name="KDS" localSheetId="1">#REF!</definedName>
    <definedName name="KDS">#REF!</definedName>
    <definedName name="kjhg">"%,FBUSINESS_UNIT,TCONSOLIDATION,NCORPORATE"</definedName>
    <definedName name="KNOWN_CHANGE_ADJUSTMENTS" localSheetId="2">#REF!</definedName>
    <definedName name="KNOWN_CHANGE_ADJUSTMENTS" localSheetId="0">#REF!</definedName>
    <definedName name="KNOWN_CHANGE_ADJUSTMENTS" localSheetId="1">#REF!</definedName>
    <definedName name="KNOWN_CHANGE_ADJUSTMENTS">#REF!</definedName>
    <definedName name="krup" localSheetId="6" hidden="1">{"holdco",#N/A,FALSE,"Summary Financials";"holdco",#N/A,FALSE,"Summary Financials"}</definedName>
    <definedName name="krup" localSheetId="3" hidden="1">{"holdco",#N/A,FALSE,"Summary Financials";"holdco",#N/A,FALSE,"Summary Financials"}</definedName>
    <definedName name="krup" localSheetId="2" hidden="1">{"holdco",#N/A,FALSE,"Summary Financials";"holdco",#N/A,FALSE,"Summary Financials"}</definedName>
    <definedName name="krup" localSheetId="4" hidden="1">{"holdco",#N/A,FALSE,"Summary Financials";"holdco",#N/A,FALSE,"Summary Financials"}</definedName>
    <definedName name="krup" localSheetId="0" hidden="1">{"holdco",#N/A,FALSE,"Summary Financials";"holdco",#N/A,FALSE,"Summary Financials"}</definedName>
    <definedName name="krup" localSheetId="1" hidden="1">{"holdco",#N/A,FALSE,"Summary Financials";"holdco",#N/A,FALSE,"Summary Financials"}</definedName>
    <definedName name="krup" hidden="1">{"holdco",#N/A,FALSE,"Summary Financials";"holdco",#N/A,FALSE,"Summary Financials"}</definedName>
    <definedName name="L" localSheetId="2">#REF!</definedName>
    <definedName name="L" localSheetId="0">#REF!</definedName>
    <definedName name="L" localSheetId="1">#REF!</definedName>
    <definedName name="L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 localSheetId="4">#REF!</definedName>
    <definedName name="LifeForecast">#REF!</definedName>
    <definedName name="LifeUpdate" localSheetId="4">#REF!</definedName>
    <definedName name="LifeUpdate">#REF!</definedName>
    <definedName name="LINE_PACK" localSheetId="2">#REF!</definedName>
    <definedName name="LINE_PACK" localSheetId="0">#REF!</definedName>
    <definedName name="LINE_PACK" localSheetId="1">#REF!</definedName>
    <definedName name="LINE_PACK">#REF!</definedName>
    <definedName name="LIQUIDS__NATURAL_GAS">#REF!</definedName>
    <definedName name="ListOffset" hidden="1">1</definedName>
    <definedName name="lkm" localSheetId="6" hidden="1">{#N/A,#N/A,FALSE,"PG6RLG"}</definedName>
    <definedName name="lkm" localSheetId="3" hidden="1">{#N/A,#N/A,FALSE,"PG6RLG"}</definedName>
    <definedName name="lkm" localSheetId="2" hidden="1">{#N/A,#N/A,FALSE,"PG6RLG"}</definedName>
    <definedName name="lkm" localSheetId="4" hidden="1">{#N/A,#N/A,FALSE,"PG6RLG"}</definedName>
    <definedName name="lkm" localSheetId="0" hidden="1">{#N/A,#N/A,FALSE,"PG6RLG"}</definedName>
    <definedName name="lkm" localSheetId="1" hidden="1">{#N/A,#N/A,FALSE,"PG6RLG"}</definedName>
    <definedName name="lkm" hidden="1">{#N/A,#N/A,FALSE,"PG6RLG"}</definedName>
    <definedName name="LL_April" localSheetId="4">#REF!</definedName>
    <definedName name="LL_April">#REF!</definedName>
    <definedName name="LL_August" localSheetId="4">#REF!</definedName>
    <definedName name="LL_August">#REF!</definedName>
    <definedName name="LL_December" localSheetId="4">#REF!</definedName>
    <definedName name="LL_December">#REF!</definedName>
    <definedName name="LL_February" localSheetId="4">#REF!</definedName>
    <definedName name="LL_February">#REF!</definedName>
    <definedName name="LL_January" localSheetId="4">#REF!</definedName>
    <definedName name="LL_January">#REF!</definedName>
    <definedName name="LL_July" localSheetId="4">#REF!</definedName>
    <definedName name="LL_July">#REF!</definedName>
    <definedName name="LL_June" localSheetId="4">#REF!</definedName>
    <definedName name="LL_June">#REF!</definedName>
    <definedName name="LL_March" localSheetId="4">#REF!</definedName>
    <definedName name="LL_March">#REF!</definedName>
    <definedName name="LL_May" localSheetId="4">#REF!</definedName>
    <definedName name="LL_May">#REF!</definedName>
    <definedName name="LL_November" localSheetId="4">#REF!</definedName>
    <definedName name="LL_November">#REF!</definedName>
    <definedName name="LL_October" localSheetId="4">#REF!</definedName>
    <definedName name="LL_October">#REF!</definedName>
    <definedName name="LL_September" localSheetId="4">#REF!</definedName>
    <definedName name="LL_September">#REF!</definedName>
    <definedName name="LNG_Storage" localSheetId="2">#REF!</definedName>
    <definedName name="LNG_Storage" localSheetId="0">#REF!</definedName>
    <definedName name="LNG_Storage" localSheetId="1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anTerm">#REF!</definedName>
    <definedName name="Local_State_and_Federal_Comm_Bodies_req">#REF!</definedName>
    <definedName name="LockDownTablesPage" hidden="1">#REF!</definedName>
    <definedName name="LOOKUP_TABLES" localSheetId="4">#REF!</definedName>
    <definedName name="LOOKUP_TABLES">#REF!</definedName>
    <definedName name="LYN" localSheetId="2">#REF!</definedName>
    <definedName name="LYN" localSheetId="0">#REF!</definedName>
    <definedName name="LYN" localSheetId="1">#REF!</definedName>
    <definedName name="LYN">#REF!</definedName>
    <definedName name="M">#REF!</definedName>
    <definedName name="M_1" localSheetId="4">#REF!</definedName>
    <definedName name="M_1">#REF!</definedName>
    <definedName name="MACRS" localSheetId="2">#REF!</definedName>
    <definedName name="MACRS" localSheetId="0">#REF!</definedName>
    <definedName name="MACRS" localSheetId="1">#REF!</definedName>
    <definedName name="MACRS">#REF!</definedName>
    <definedName name="mar07Data" localSheetId="2">#REF!</definedName>
    <definedName name="mar07Data" localSheetId="4">#REF!</definedName>
    <definedName name="mar07Data" localSheetId="0">#REF!</definedName>
    <definedName name="mar07Data" localSheetId="1">#REF!</definedName>
    <definedName name="mar07Data">#REF!</definedName>
    <definedName name="MargDemand" localSheetId="4">#REF!</definedName>
    <definedName name="MargDemand">#REF!</definedName>
    <definedName name="margin_2007_2008" localSheetId="2">#REF!</definedName>
    <definedName name="margin_2007_2008" localSheetId="0">#REF!</definedName>
    <definedName name="margin_2007_2008" localSheetId="1">#REF!</definedName>
    <definedName name="margin_2007_2008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rMod" localSheetId="2">#REF!</definedName>
    <definedName name="marMod" localSheetId="4">#REF!</definedName>
    <definedName name="marMod" localSheetId="0">#REF!</definedName>
    <definedName name="marMod" localSheetId="1">#REF!</definedName>
    <definedName name="marMod">#REF!</definedName>
    <definedName name="MASSACHUSETTS_FORMULA" localSheetId="2">#REF!</definedName>
    <definedName name="MASSACHUSETTS_FORMULA" localSheetId="0">#REF!</definedName>
    <definedName name="MASSACHUSETTS_FORMULA" localSheetId="1">#REF!</definedName>
    <definedName name="MASSACHUSETTS_FORMULA">#REF!</definedName>
    <definedName name="MAXIMUM_ACTUAL_OPERATING_PRESSURE" localSheetId="2">#REF!</definedName>
    <definedName name="MAXIMUM_ACTUAL_OPERATING_PRESSURE" localSheetId="0">#REF!</definedName>
    <definedName name="MAXIMUM_ACTUAL_OPERATING_PRESSURE" localSheetId="1">#REF!</definedName>
    <definedName name="MAXIMUM_ACTUAL_OPERATING_PRESSURE">#REF!</definedName>
    <definedName name="MAY">#REF!</definedName>
    <definedName name="may06Data" localSheetId="2">#REF!</definedName>
    <definedName name="may06Data" localSheetId="4">#REF!</definedName>
    <definedName name="may06Data" localSheetId="0">#REF!</definedName>
    <definedName name="may06Data" localSheetId="1">#REF!</definedName>
    <definedName name="may06Data">#REF!</definedName>
    <definedName name="may07Data" localSheetId="2">#REF!</definedName>
    <definedName name="may07Data" localSheetId="4">#REF!</definedName>
    <definedName name="may07Data" localSheetId="0">#REF!</definedName>
    <definedName name="may07Data" localSheetId="1">#REF!</definedName>
    <definedName name="may07Data">#REF!</definedName>
    <definedName name="MCFR6A" localSheetId="2">#REF!</definedName>
    <definedName name="MCFR6A" localSheetId="0">#REF!</definedName>
    <definedName name="MCFR6A" localSheetId="1">#REF!</definedName>
    <definedName name="MCFR6A">#REF!</definedName>
    <definedName name="MCSUsage" localSheetId="2">#REF!</definedName>
    <definedName name="MCSUsage" localSheetId="4">#REF!</definedName>
    <definedName name="MCSUsage" localSheetId="0">#REF!</definedName>
    <definedName name="MCSUsage" localSheetId="1">#REF!</definedName>
    <definedName name="MCSUsage">#REF!</definedName>
    <definedName name="MDQ" localSheetId="2">#REF!</definedName>
    <definedName name="MDQ" localSheetId="0">#REF!</definedName>
    <definedName name="MDQ" localSheetId="1">#REF!</definedName>
    <definedName name="MDQ">#REF!</definedName>
    <definedName name="MeasDate_Data" localSheetId="2">OFFSET(anchor,1,0,NumOfYieldCurves,1)</definedName>
    <definedName name="MeasDate_Data" localSheetId="4">OFFSET(anchor,1,0,NumOfYieldCurves,1)</definedName>
    <definedName name="MeasDate_Data" localSheetId="0">OFFSET(anchor,1,0,NumOfYieldCurves,1)</definedName>
    <definedName name="MeasDate_Data" localSheetId="1">OFFSET(anchor,1,0,NumOfYieldCurves,1)</definedName>
    <definedName name="MeasDate_Data">OFFSET(anchor,1,0,NumOfYieldCurves,1)</definedName>
    <definedName name="Medical" localSheetId="2">#REF!</definedName>
    <definedName name="Medical" localSheetId="0">#REF!</definedName>
    <definedName name="Medical" localSheetId="1">#REF!</definedName>
    <definedName name="Medical">#REF!</definedName>
    <definedName name="MEETINGSFOOD" localSheetId="2">#REF!</definedName>
    <definedName name="MEETINGSFOOD" localSheetId="4">#REF!</definedName>
    <definedName name="MEETINGSFOOD" localSheetId="0">#REF!</definedName>
    <definedName name="MEETINGSFOOD" localSheetId="1">#REF!</definedName>
    <definedName name="MEETINGSFOOD">#REF!</definedName>
    <definedName name="MERCAPTANS" localSheetId="2">#REF!</definedName>
    <definedName name="MERCAPTANS" localSheetId="0">#REF!</definedName>
    <definedName name="MERCAPTANS" localSheetId="1">#REF!</definedName>
    <definedName name="MERCAPTANS">#REF!</definedName>
    <definedName name="Merchandise">#REF!</definedName>
    <definedName name="MeterReadDays" localSheetId="2">#REF!</definedName>
    <definedName name="MeterReadDays" localSheetId="4">#REF!</definedName>
    <definedName name="MeterReadDays" localSheetId="0">#REF!</definedName>
    <definedName name="MeterReadDays" localSheetId="1">#REF!</definedName>
    <definedName name="MeterReadDays">#REF!</definedName>
    <definedName name="MFRRev" localSheetId="2">#REF!</definedName>
    <definedName name="MFRRev" localSheetId="4">#REF!</definedName>
    <definedName name="MFRRev" localSheetId="0">#REF!</definedName>
    <definedName name="MFRRev" localSheetId="1">#REF!</definedName>
    <definedName name="MFRRev">#REF!</definedName>
    <definedName name="Miscellaneous_Operation_Exp" localSheetId="2">#REF!</definedName>
    <definedName name="Miscellaneous_Operation_Exp" localSheetId="0">#REF!</definedName>
    <definedName name="Miscellaneous_Operation_Exp" localSheetId="1">#REF!</definedName>
    <definedName name="Miscellaneous_Operation_Exp">#REF!</definedName>
    <definedName name="MiscRevCrit" localSheetId="2">#REF!</definedName>
    <definedName name="MiscRevCrit" localSheetId="4">#REF!</definedName>
    <definedName name="MiscRevCrit" localSheetId="0">#REF!</definedName>
    <definedName name="MiscRevCrit" localSheetId="1">#REF!</definedName>
    <definedName name="MiscRevCrit">#REF!</definedName>
    <definedName name="MiscRevTbl" localSheetId="2">#REF!</definedName>
    <definedName name="MiscRevTbl" localSheetId="4">#REF!</definedName>
    <definedName name="MiscRevTbl" localSheetId="0">#REF!</definedName>
    <definedName name="MiscRevTbl" localSheetId="1">#REF!</definedName>
    <definedName name="MiscRevTbl">#REF!</definedName>
    <definedName name="MMrd" localSheetId="2">#REF!</definedName>
    <definedName name="MMrd" localSheetId="4">#REF!</definedName>
    <definedName name="MMrd" localSheetId="0">#REF!</definedName>
    <definedName name="MMrd" localSheetId="1">#REF!</definedName>
    <definedName name="MMrd">#REF!</definedName>
    <definedName name="MODIFIED_FIXED_VARIABLE" localSheetId="2">#REF!</definedName>
    <definedName name="MODIFIED_FIXED_VARIABLE" localSheetId="0">#REF!</definedName>
    <definedName name="MODIFIED_FIXED_VARIABLE" localSheetId="1">#REF!</definedName>
    <definedName name="MODIFIED_FIXED_VARIABLE">#REF!</definedName>
    <definedName name="month" localSheetId="2">#REF!</definedName>
    <definedName name="month" localSheetId="0">#REF!</definedName>
    <definedName name="month" localSheetId="1">#REF!</definedName>
    <definedName name="month">#REF!</definedName>
    <definedName name="MonthCode" localSheetId="2">#REF!</definedName>
    <definedName name="monthCode" localSheetId="4">#REF!</definedName>
    <definedName name="MonthCode" localSheetId="0">#REF!</definedName>
    <definedName name="MonthCode" localSheetId="1">#REF!</definedName>
    <definedName name="monthCode">#REF!</definedName>
    <definedName name="Months" localSheetId="2">#REF!</definedName>
    <definedName name="Months" localSheetId="4">#REF!</definedName>
    <definedName name="Months" localSheetId="0">#REF!</definedName>
    <definedName name="Months" localSheetId="1">#REF!</definedName>
    <definedName name="months">#REF!</definedName>
    <definedName name="moy" localSheetId="6" hidden="1">{"holdco",#N/A,FALSE,"Summary Financials";"holdco",#N/A,FALSE,"Summary Financials"}</definedName>
    <definedName name="moy" localSheetId="3" hidden="1">{"holdco",#N/A,FALSE,"Summary Financials";"holdco",#N/A,FALSE,"Summary Financials"}</definedName>
    <definedName name="moy" localSheetId="2" hidden="1">{"holdco",#N/A,FALSE,"Summary Financials";"holdco",#N/A,FALSE,"Summary Financials"}</definedName>
    <definedName name="moy" localSheetId="4" hidden="1">{"holdco",#N/A,FALSE,"Summary Financials";"holdco",#N/A,FALSE,"Summary Financials"}</definedName>
    <definedName name="moy" localSheetId="0" hidden="1">{"holdco",#N/A,FALSE,"Summary Financials";"holdco",#N/A,FALSE,"Summary Financials"}</definedName>
    <definedName name="moy" localSheetId="1" hidden="1">{"holdco",#N/A,FALSE,"Summary Financials";"holdco",#N/A,FALSE,"Summary Financials"}</definedName>
    <definedName name="moy" hidden="1">{"holdco",#N/A,FALSE,"Summary Financials";"holdco",#N/A,FALSE,"Summary Financials"}</definedName>
    <definedName name="MRDcust" localSheetId="2">#REF!</definedName>
    <definedName name="MRDcust" localSheetId="4">#REF!</definedName>
    <definedName name="MRDcust" localSheetId="0">#REF!</definedName>
    <definedName name="MRDcust" localSheetId="1">#REF!</definedName>
    <definedName name="MRDcust">#REF!</definedName>
    <definedName name="MRev" localSheetId="2">#REF!</definedName>
    <definedName name="MRev" localSheetId="4">#REF!</definedName>
    <definedName name="MRev" localSheetId="0">#REF!</definedName>
    <definedName name="MRev" localSheetId="1">#REF!</definedName>
    <definedName name="MRev">#REF!</definedName>
    <definedName name="MRSUsage" localSheetId="2">#REF!</definedName>
    <definedName name="MRSUsage" localSheetId="4">#REF!</definedName>
    <definedName name="MRSUsage" localSheetId="0">#REF!</definedName>
    <definedName name="MRSUsage" localSheetId="1">#REF!</definedName>
    <definedName name="MRSUsage">#REF!</definedName>
    <definedName name="MSCTSusage" localSheetId="2">#REF!</definedName>
    <definedName name="MSCTSusage" localSheetId="4">#REF!</definedName>
    <definedName name="MSCTSusage" localSheetId="0">#REF!</definedName>
    <definedName name="MSCTSusage" localSheetId="1">#REF!</definedName>
    <definedName name="MSCTSusage">#REF!</definedName>
    <definedName name="MVA" localSheetId="4">#REF!</definedName>
    <definedName name="MVA">#REF!</definedName>
    <definedName name="Mweather" localSheetId="2">#REF!</definedName>
    <definedName name="Mweather" localSheetId="4">#REF!</definedName>
    <definedName name="Mweather" localSheetId="0">#REF!</definedName>
    <definedName name="Mweather" localSheetId="1">#REF!</definedName>
    <definedName name="Mweather">#REF!</definedName>
    <definedName name="n" localSheetId="6" hidden="1">{"holdco",#N/A,FALSE,"Summary Financials";"holdco",#N/A,FALSE,"Summary Financials"}</definedName>
    <definedName name="n" localSheetId="3" hidden="1">{"holdco",#N/A,FALSE,"Summary Financials";"holdco",#N/A,FALSE,"Summary Financials"}</definedName>
    <definedName name="n" localSheetId="2" hidden="1">{"holdco",#N/A,FALSE,"Summary Financials";"holdco",#N/A,FALSE,"Summary Financials"}</definedName>
    <definedName name="n" localSheetId="4" hidden="1">{"holdco",#N/A,FALSE,"Summary Financials";"holdco",#N/A,FALSE,"Summary Financials"}</definedName>
    <definedName name="n" localSheetId="0" hidden="1">{"holdco",#N/A,FALSE,"Summary Financials";"holdco",#N/A,FALSE,"Summary Financials"}</definedName>
    <definedName name="n" localSheetId="1" hidden="1">{"holdco",#N/A,FALSE,"Summary Financials";"holdco",#N/A,FALSE,"Summary Financials"}</definedName>
    <definedName name="n" hidden="1">{"holdco",#N/A,FALSE,"Summary Financials";"holdco",#N/A,FALSE,"Summary Financials"}</definedName>
    <definedName name="NATURAL_ENERGY_ACT_OF_1978__NEA" localSheetId="2">#REF!</definedName>
    <definedName name="NATURAL_ENERGY_ACT_OF_1978__NEA" localSheetId="0">#REF!</definedName>
    <definedName name="NATURAL_ENERGY_ACT_OF_1978__NEA" localSheetId="1">#REF!</definedName>
    <definedName name="NATURAL_ENERGY_ACT_OF_1978__NEA">#REF!</definedName>
    <definedName name="NATURAL_GAS">#REF!</definedName>
    <definedName name="NATURAL_GAS_ACT_OF_1938">#REF!</definedName>
    <definedName name="NATURAL_GAS_DISTILLATE">#REF!</definedName>
    <definedName name="new" localSheetId="6" hidden="1">{"holdco",#N/A,FALSE,"Summary Financials";"holdco",#N/A,FALSE,"Summary Financials"}</definedName>
    <definedName name="new" localSheetId="3" hidden="1">{"holdco",#N/A,FALSE,"Summary Financials";"holdco",#N/A,FALSE,"Summary Financials"}</definedName>
    <definedName name="new" localSheetId="2" hidden="1">{"holdco",#N/A,FALSE,"Summary Financials";"holdco",#N/A,FALSE,"Summary Financials"}</definedName>
    <definedName name="new" localSheetId="4" hidden="1">{"holdco",#N/A,FALSE,"Summary Financials";"holdco",#N/A,FALSE,"Summary Financials"}</definedName>
    <definedName name="new" localSheetId="0" hidden="1">{"holdco",#N/A,FALSE,"Summary Financials";"holdco",#N/A,FALSE,"Summary Financials"}</definedName>
    <definedName name="new" localSheetId="1" hidden="1">{"holdco",#N/A,FALSE,"Summary Financials";"holdco",#N/A,FALSE,"Summary Financials"}</definedName>
    <definedName name="new" hidden="1">{"holdco",#N/A,FALSE,"Summary Financials";"holdco",#N/A,FALSE,"Summary Financials"}</definedName>
    <definedName name="new_other" localSheetId="6" hidden="1">{"holdco",#N/A,FALSE,"Summary Financials";"holdco",#N/A,FALSE,"Summary Financials"}</definedName>
    <definedName name="new_other" localSheetId="3" hidden="1">{"holdco",#N/A,FALSE,"Summary Financials";"holdco",#N/A,FALSE,"Summary Financials"}</definedName>
    <definedName name="new_other" localSheetId="2" hidden="1">{"holdco",#N/A,FALSE,"Summary Financials";"holdco",#N/A,FALSE,"Summary Financials"}</definedName>
    <definedName name="new_other" localSheetId="4" hidden="1">{"holdco",#N/A,FALSE,"Summary Financials";"holdco",#N/A,FALSE,"Summary Financials"}</definedName>
    <definedName name="new_other" localSheetId="0" hidden="1">{"holdco",#N/A,FALSE,"Summary Financials";"holdco",#N/A,FALSE,"Summary Financials"}</definedName>
    <definedName name="new_other" localSheetId="1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baseload" localSheetId="2">#REF!</definedName>
    <definedName name="newbaseload" localSheetId="4">#REF!</definedName>
    <definedName name="newbaseload" localSheetId="0">#REF!</definedName>
    <definedName name="newbaseload" localSheetId="1">#REF!</definedName>
    <definedName name="newbaseload">#REF!</definedName>
    <definedName name="NewCustomers" localSheetId="2">#REF!</definedName>
    <definedName name="NewCustomers" localSheetId="4">#REF!</definedName>
    <definedName name="NewCustomers" localSheetId="0">#REF!</definedName>
    <definedName name="NewCustomers" localSheetId="1">#REF!</definedName>
    <definedName name="NewCustomers">#REF!</definedName>
    <definedName name="NewDtl" localSheetId="2">#REF!</definedName>
    <definedName name="NewDtl" localSheetId="4">#REF!</definedName>
    <definedName name="NewDtl" localSheetId="0">#REF!</definedName>
    <definedName name="NewDtl" localSheetId="1">#REF!</definedName>
    <definedName name="NewDtl">#REF!</definedName>
    <definedName name="newHeatload" localSheetId="2">#REF!</definedName>
    <definedName name="newHeatload" localSheetId="4">#REF!</definedName>
    <definedName name="newHeatload" localSheetId="0">#REF!</definedName>
    <definedName name="newHeatload" localSheetId="1">#REF!</definedName>
    <definedName name="newHeatload">#REF!</definedName>
    <definedName name="newwrn" localSheetId="6" hidden="1">{#N/A,#N/A,FALSE,"Aging Summary";#N/A,#N/A,FALSE,"Ratio Analysis";#N/A,#N/A,FALSE,"Test 120 Day Accts";#N/A,#N/A,FALSE,"Tickmarks"}</definedName>
    <definedName name="newwrn" localSheetId="3" hidden="1">{#N/A,#N/A,FALSE,"Aging Summary";#N/A,#N/A,FALSE,"Ratio Analysis";#N/A,#N/A,FALSE,"Test 120 Day Accts";#N/A,#N/A,FALSE,"Tickmarks"}</definedName>
    <definedName name="newwrn" localSheetId="2" hidden="1">{#N/A,#N/A,FALSE,"Aging Summary";#N/A,#N/A,FALSE,"Ratio Analysis";#N/A,#N/A,FALSE,"Test 120 Day Accts";#N/A,#N/A,FALSE,"Tickmarks"}</definedName>
    <definedName name="newwrn" localSheetId="4" hidden="1">{#N/A,#N/A,FALSE,"Aging Summary";#N/A,#N/A,FALSE,"Ratio Analysis";#N/A,#N/A,FALSE,"Test 120 Day Accts";#N/A,#N/A,FALSE,"Tickmarks"}</definedName>
    <definedName name="newwrn" localSheetId="0" hidden="1">{#N/A,#N/A,FALSE,"Aging Summary";#N/A,#N/A,FALSE,"Ratio Analysis";#N/A,#N/A,FALSE,"Test 120 Day Accts";#N/A,#N/A,FALSE,"Tickmarks"}</definedName>
    <definedName name="newwrn" localSheetId="1" hidden="1">{#N/A,#N/A,FALSE,"Aging Summary";#N/A,#N/A,FALSE,"Ratio Analysis";#N/A,#N/A,FALSE,"Test 120 Day Accts";#N/A,#N/A,FALSE,"Tickmarks"}</definedName>
    <definedName name="newwrn" hidden="1">{#N/A,#N/A,FALSE,"Aging Summary";#N/A,#N/A,FALSE,"Ratio Analysis";#N/A,#N/A,FALSE,"Test 120 Day Accts";#N/A,#N/A,FALSE,"Tickmarks"}</definedName>
    <definedName name="NOMINATION_ALLOCATION" localSheetId="2">#REF!</definedName>
    <definedName name="NOMINATION_ALLOCATION" localSheetId="0">#REF!</definedName>
    <definedName name="NOMINATION_ALLOCATION" localSheetId="1">#REF!</definedName>
    <definedName name="NOMINATION_ALLOCATION">#REF!</definedName>
    <definedName name="NonBase">#REF!</definedName>
    <definedName name="nonreg" localSheetId="6" hidden="1">{#N/A,#N/A,FALSE,"Income Statement";#N/A,#N/A,FALSE,"Balance Sheet";#N/A,#N/A,FALSE,"Cash Flows";#N/A,#N/A,FALSE,"Ratios"}</definedName>
    <definedName name="nonreg" localSheetId="3" hidden="1">{#N/A,#N/A,FALSE,"Income Statement";#N/A,#N/A,FALSE,"Balance Sheet";#N/A,#N/A,FALSE,"Cash Flows";#N/A,#N/A,FALSE,"Ratios"}</definedName>
    <definedName name="nonreg" localSheetId="2" hidden="1">{#N/A,#N/A,FALSE,"Income Statement";#N/A,#N/A,FALSE,"Balance Sheet";#N/A,#N/A,FALSE,"Cash Flows";#N/A,#N/A,FALSE,"Ratios"}</definedName>
    <definedName name="nonreg" localSheetId="4" hidden="1">{#N/A,#N/A,FALSE,"Income Statement";#N/A,#N/A,FALSE,"Balance Sheet";#N/A,#N/A,FALSE,"Cash Flows";#N/A,#N/A,FALSE,"Ratios"}</definedName>
    <definedName name="nonreg" localSheetId="0" hidden="1">{#N/A,#N/A,FALSE,"Income Statement";#N/A,#N/A,FALSE,"Balance Sheet";#N/A,#N/A,FALSE,"Cash Flows";#N/A,#N/A,FALSE,"Ratios"}</definedName>
    <definedName name="nonreg" localSheetId="1" hidden="1">{#N/A,#N/A,FALSE,"Income Statement";#N/A,#N/A,FALSE,"Balance Sheet";#N/A,#N/A,FALSE,"Cash Flows";#N/A,#N/A,FALSE,"Ratios"}</definedName>
    <definedName name="nonreg" hidden="1">{#N/A,#N/A,FALSE,"Income Statement";#N/A,#N/A,FALSE,"Balance Sheet";#N/A,#N/A,FALSE,"Cash Flows";#N/A,#N/A,FALSE,"Ratios"}</definedName>
    <definedName name="nonregpage1" localSheetId="6" hidden="1">{#N/A,#N/A,FALSE,"PG6RLG"}</definedName>
    <definedName name="nonregpage1" localSheetId="3" hidden="1">{#N/A,#N/A,FALSE,"PG6RLG"}</definedName>
    <definedName name="nonregpage1" localSheetId="2" hidden="1">{#N/A,#N/A,FALSE,"PG6RLG"}</definedName>
    <definedName name="nonregpage1" localSheetId="4" hidden="1">{#N/A,#N/A,FALSE,"PG6RLG"}</definedName>
    <definedName name="nonregpage1" localSheetId="0" hidden="1">{#N/A,#N/A,FALSE,"PG6RLG"}</definedName>
    <definedName name="nonregpage1" localSheetId="1" hidden="1">{#N/A,#N/A,FALSE,"PG6RLG"}</definedName>
    <definedName name="nonregpage1" hidden="1">{#N/A,#N/A,FALSE,"PG6RLG"}</definedName>
    <definedName name="NORMALIZATION__ACCOUNTING" localSheetId="2">#REF!</definedName>
    <definedName name="NORMALIZATION__ACCOUNTING" localSheetId="0">#REF!</definedName>
    <definedName name="NORMALIZATION__ACCOUNTING" localSheetId="1">#REF!</definedName>
    <definedName name="NORMALIZATION__ACCOUNTING">#REF!</definedName>
    <definedName name="nov06Data" localSheetId="2">#REF!</definedName>
    <definedName name="nov06Data" localSheetId="4">#REF!</definedName>
    <definedName name="nov06Data" localSheetId="0">#REF!</definedName>
    <definedName name="nov06Data" localSheetId="1">#REF!</definedName>
    <definedName name="nov06Data">#REF!</definedName>
    <definedName name="NovGL" localSheetId="2">#REF!</definedName>
    <definedName name="NovGL" localSheetId="0">#REF!</definedName>
    <definedName name="NovGL" localSheetId="1">#REF!</definedName>
    <definedName name="NovGL">#REF!</definedName>
    <definedName name="novMod" localSheetId="2">#REF!</definedName>
    <definedName name="novMod" localSheetId="4">#REF!</definedName>
    <definedName name="novMod" localSheetId="0">#REF!</definedName>
    <definedName name="novMod" localSheetId="1">#REF!</definedName>
    <definedName name="novMod">#REF!</definedName>
    <definedName name="NPV_RATE" localSheetId="2">#REF!</definedName>
    <definedName name="NPV_RATE" localSheetId="0">#REF!</definedName>
    <definedName name="NPV_RATE" localSheetId="1">#REF!</definedName>
    <definedName name="NPV_RATE">#REF!</definedName>
    <definedName name="NSP">#REF!</definedName>
    <definedName name="nukle">"V2007-01-31"</definedName>
    <definedName name="NvsAnswerCol">"[Drill1]APVCHR!$A$5:$A$90"</definedName>
    <definedName name="NvsASD" localSheetId="2">"V2009-09-30"</definedName>
    <definedName name="NvsASD" localSheetId="4">"V2003-09-30"</definedName>
    <definedName name="NvsASD" localSheetId="0">"V2009-09-30"</definedName>
    <definedName name="NvsASD" localSheetId="1">"V2009-09-30"</definedName>
    <definedName name="NvsASD">"V2009-04-30"</definedName>
    <definedName name="NvsAutoDrillOk" localSheetId="2">"VY"</definedName>
    <definedName name="NvsAutoDrillOk" localSheetId="0">"VY"</definedName>
    <definedName name="NvsAutoDrillOk" localSheetId="1">"VY"</definedName>
    <definedName name="NvsAutoDrillOk">"VN"</definedName>
    <definedName name="NvsDateToNumber">"Y"</definedName>
    <definedName name="NvsElapsedTime" localSheetId="2">0.000844907408463769</definedName>
    <definedName name="NvsElapsedTime" localSheetId="4">0.000497685185109731</definedName>
    <definedName name="NvsElapsedTime" localSheetId="0">0.000844907408463769</definedName>
    <definedName name="NvsElapsedTime" localSheetId="1">0.000844907408463769</definedName>
    <definedName name="NvsElapsedTime">0.0000115740767796524</definedName>
    <definedName name="NvsEndTime" localSheetId="2">40092.6703703704</definedName>
    <definedName name="NvsEndTime" localSheetId="4">37960.2303703704</definedName>
    <definedName name="NvsEndTime" localSheetId="0">40092.6703703704</definedName>
    <definedName name="NvsEndTime" localSheetId="1">40092.6703703704</definedName>
    <definedName name="NvsEndTime">39941.5612268519</definedName>
    <definedName name="NvsInstLang">"VENG"</definedName>
    <definedName name="NvsInstSpec" localSheetId="2">"%,FPROJECT_ID,VFCGMARGIN"</definedName>
    <definedName name="NvsInstSpec" localSheetId="4">"%"</definedName>
    <definedName name="NvsInstSpec" localSheetId="0">"%,FPROJECT_ID,VFCGMARGIN"</definedName>
    <definedName name="NvsInstSpec" localSheetId="1">"%,FPROJECT_ID,VFCGMARGIN"</definedName>
    <definedName name="NvsInstSpec">"%,LACTUAL,SBAL,FBUSINESS_UNIT,TCONSOLIDATION,NCORPORATE,FACCOUNT,V100121"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 localSheetId="2">"%,X,RZF..,CZF.."</definedName>
    <definedName name="NvsNplSpec" localSheetId="4">"%,X,RZF..,CZF.."</definedName>
    <definedName name="NvsNplSpec" localSheetId="0">"%,X,RZF..,CZF.."</definedName>
    <definedName name="NvsNplSpec" localSheetId="1">"%,X,RZF..,CZF.."</definedName>
    <definedName name="NvsNplSpec">"%,XZF.ACCOUNT.PSDetail"</definedName>
    <definedName name="NvsPanelBusUnit">"V"</definedName>
    <definedName name="NvsPanelEffdt" localSheetId="2">"V2000-01-01"</definedName>
    <definedName name="NvsPanelEffdt" localSheetId="4">"V2002-06-02"</definedName>
    <definedName name="NvsPanelEffdt" localSheetId="0">"V2000-01-01"</definedName>
    <definedName name="NvsPanelEffdt" localSheetId="1">"V2000-01-01"</definedName>
    <definedName name="NvsPanelEffdt">"V1995-01-01"</definedName>
    <definedName name="NvsPanelSetid" localSheetId="2">"VNONRG"</definedName>
    <definedName name="NvsPanelSetid" localSheetId="4">"VNONRG"</definedName>
    <definedName name="NvsPanelSetid" localSheetId="0">"VNONRG"</definedName>
    <definedName name="NvsPanelSetid" localSheetId="1">"VNONRG"</definedName>
    <definedName name="NvsPanelSetid">"VMFG"</definedName>
    <definedName name="NvsParentRef" localSheetId="2">#REF!</definedName>
    <definedName name="NvsParentRef" localSheetId="4">#REF!</definedName>
    <definedName name="NvsParentRef" localSheetId="0">#REF!</definedName>
    <definedName name="NvsParentRef" localSheetId="1">#REF!</definedName>
    <definedName name="NvsParentRef">"'[Balance Sheet - All-2009-04-30.xls]Sheet1'!$CT$266"</definedName>
    <definedName name="NvsReqBU" localSheetId="2">"VMR53"</definedName>
    <definedName name="NvsReqBU" localSheetId="0">"VMR53"</definedName>
    <definedName name="NvsReqBU" localSheetId="1">"VMR53"</definedName>
    <definedName name="NvsReqBU">"VGL1"</definedName>
    <definedName name="NvsReqBUOnly" localSheetId="2">"VY"</definedName>
    <definedName name="NvsReqBUOnly" localSheetId="4">"VY"</definedName>
    <definedName name="NvsReqBUOnly" localSheetId="0">"VY"</definedName>
    <definedName name="NvsReqBUOnly" localSheetId="1">"VY"</definedName>
    <definedName name="NvsReqBUOnly">"VN"</definedName>
    <definedName name="NvsStyleNme">"AGSC_ALO_01.xls"</definedName>
    <definedName name="NvsTransLed">"VN"</definedName>
    <definedName name="NvsTreeASD" localSheetId="2">"V2009-09-30"</definedName>
    <definedName name="NvsTreeASD" localSheetId="4">"V2003-09-30"</definedName>
    <definedName name="NvsTreeASD" localSheetId="0">"V2009-09-30"</definedName>
    <definedName name="NvsTreeASD" localSheetId="1">"V2009-09-30"</definedName>
    <definedName name="NvsTreeASD">"V2010-01-01"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O" localSheetId="2">#REF!</definedName>
    <definedName name="O" localSheetId="0">#REF!</definedName>
    <definedName name="O" localSheetId="1">#REF!</definedName>
    <definedName name="O">#REF!</definedName>
    <definedName name="O_M_Increase">#REF!</definedName>
    <definedName name="oct06Data" localSheetId="2">#REF!</definedName>
    <definedName name="oct06Data" localSheetId="4">#REF!</definedName>
    <definedName name="oct06Data" localSheetId="0">#REF!</definedName>
    <definedName name="oct06Data" localSheetId="1">#REF!</definedName>
    <definedName name="oct06Data">#REF!</definedName>
    <definedName name="ODORANT" localSheetId="2">#REF!</definedName>
    <definedName name="ODORANT" localSheetId="0">#REF!</definedName>
    <definedName name="ODORANT" localSheetId="1">#REF!</definedName>
    <definedName name="ODORANT">#REF!</definedName>
    <definedName name="OFF_PEAK_SERVICE">#REF!</definedName>
    <definedName name="Office_Administration_and_Supply">#REF!</definedName>
    <definedName name="OFFICER_LIST">#REF!</definedName>
    <definedName name="officertgt">#REF!</definedName>
    <definedName name="OffSouthernNetwork" hidden="1">#REF!</definedName>
    <definedName name="OH">#REF!</definedName>
    <definedName name="ok">"'[2007-12-31-CORPORATE-Mthly Variance Report.xls]Sheet1'!$H$483"</definedName>
    <definedName name="ol" localSheetId="6" hidden="1">{"holdco",#N/A,FALSE,"Summary Financials";"holdco",#N/A,FALSE,"Summary Financials"}</definedName>
    <definedName name="ol" localSheetId="3" hidden="1">{"holdco",#N/A,FALSE,"Summary Financials";"holdco",#N/A,FALSE,"Summary Financials"}</definedName>
    <definedName name="ol" localSheetId="2" hidden="1">{"holdco",#N/A,FALSE,"Summary Financials";"holdco",#N/A,FALSE,"Summary Financials"}</definedName>
    <definedName name="ol" localSheetId="4" hidden="1">{"holdco",#N/A,FALSE,"Summary Financials";"holdco",#N/A,FALSE,"Summary Financials"}</definedName>
    <definedName name="ol" localSheetId="0" hidden="1">{"holdco",#N/A,FALSE,"Summary Financials";"holdco",#N/A,FALSE,"Summary Financials"}</definedName>
    <definedName name="ol" localSheetId="1" hidden="1">{"holdco",#N/A,FALSE,"Summary Financials";"holdco",#N/A,FALSE,"Summary Financials"}</definedName>
    <definedName name="ol" hidden="1">{"holdco",#N/A,FALSE,"Summary Financials";"holdco",#N/A,FALSE,"Summary Financials"}</definedName>
    <definedName name="old_capex" localSheetId="6" hidden="1">{"holdco",#N/A,FALSE,"Summary Financials";"holdco",#N/A,FALSE,"Summary Financials"}</definedName>
    <definedName name="old_capex" localSheetId="3" hidden="1">{"holdco",#N/A,FALSE,"Summary Financials";"holdco",#N/A,FALSE,"Summary Financials"}</definedName>
    <definedName name="old_capex" localSheetId="2" hidden="1">{"holdco",#N/A,FALSE,"Summary Financials";"holdco",#N/A,FALSE,"Summary Financials"}</definedName>
    <definedName name="old_capex" localSheetId="4" hidden="1">{"holdco",#N/A,FALSE,"Summary Financials";"holdco",#N/A,FALSE,"Summary Financials"}</definedName>
    <definedName name="old_capex" localSheetId="0" hidden="1">{"holdco",#N/A,FALSE,"Summary Financials";"holdco",#N/A,FALSE,"Summary Financials"}</definedName>
    <definedName name="old_capex" localSheetId="1" hidden="1">{"holdco",#N/A,FALSE,"Summary Financials";"holdco",#N/A,FALSE,"Summary Financials"}</definedName>
    <definedName name="old_capex" hidden="1">{"holdco",#N/A,FALSE,"Summary Financials";"holdco",#N/A,FALSE,"Summary Financials"}</definedName>
    <definedName name="oo" localSheetId="6" hidden="1">{#N/A,#N/A,FALSE,"PG6RLG"}</definedName>
    <definedName name="oo" localSheetId="3" hidden="1">{#N/A,#N/A,FALSE,"PG6RLG"}</definedName>
    <definedName name="oo" localSheetId="2" hidden="1">{#N/A,#N/A,FALSE,"PG6RLG"}</definedName>
    <definedName name="oo" localSheetId="4" hidden="1">{#N/A,#N/A,FALSE,"PG6RLG"}</definedName>
    <definedName name="oo" localSheetId="0" hidden="1">{#N/A,#N/A,FALSE,"PG6RLG"}</definedName>
    <definedName name="oo" localSheetId="1" hidden="1">{#N/A,#N/A,FALSE,"PG6RLG"}</definedName>
    <definedName name="oo" hidden="1">{#N/A,#N/A,FALSE,"PG6RLG"}</definedName>
    <definedName name="OPEN_ACCESS" localSheetId="2">#REF!</definedName>
    <definedName name="OPEN_ACCESS" localSheetId="0">#REF!</definedName>
    <definedName name="OPEN_ACCESS" localSheetId="1">#REF!</definedName>
    <definedName name="OPEN_ACCESS">#REF!</definedName>
    <definedName name="OPERATING___MAINTENANCE_EXPENSES" localSheetId="4">#REF!</definedName>
    <definedName name="OPERATING___MAINTENANCE_EXPENSES">#REF!</definedName>
    <definedName name="OPPORTUNITY_COST" localSheetId="2">#REF!</definedName>
    <definedName name="OPPORTUNITY_COST" localSheetId="0">#REF!</definedName>
    <definedName name="OPPORTUNITY_COST" localSheetId="1">#REF!</definedName>
    <definedName name="OPPORTUNITY_COST">#REF!</definedName>
    <definedName name="ORDER_TO_SHOW_CAUSE">#REF!</definedName>
    <definedName name="ORIGINAL_COST">#REF!</definedName>
    <definedName name="OSSShare" localSheetId="2">#REF!</definedName>
    <definedName name="OSSShare" localSheetId="4">#REF!</definedName>
    <definedName name="OSSShare" localSheetId="0">#REF!</definedName>
    <definedName name="OSSShare" localSheetId="1">#REF!</definedName>
    <definedName name="OSSShare">#REF!</definedName>
    <definedName name="Other_Benefits" localSheetId="2">#REF!</definedName>
    <definedName name="Other_Benefits" localSheetId="0">#REF!</definedName>
    <definedName name="Other_Benefits" localSheetId="1">#REF!</definedName>
    <definedName name="Other_Benefits">#REF!</definedName>
    <definedName name="Other_Income_Net" localSheetId="2">#REF!</definedName>
    <definedName name="Other_Income_Net" localSheetId="0">#REF!</definedName>
    <definedName name="Other_Income_Net" localSheetId="1">#REF!</definedName>
    <definedName name="Other_Income_Net">#REF!</definedName>
    <definedName name="Other_Maintenance_Expense">#REF!</definedName>
    <definedName name="Outside_Services">#REF!</definedName>
    <definedName name="overhead" localSheetId="4">#REF!</definedName>
    <definedName name="overhead">#REF!</definedName>
    <definedName name="OVERRUN__AUTHORIZED" localSheetId="2">#REF!</definedName>
    <definedName name="OVERRUN__AUTHORIZED" localSheetId="0">#REF!</definedName>
    <definedName name="OVERRUN__AUTHORIZED" localSheetId="1">#REF!</definedName>
    <definedName name="OVERRUN__AUTHORIZED">#REF!</definedName>
    <definedName name="OVERRUN__UNAUTHORIZED" localSheetId="2">#REF!</definedName>
    <definedName name="OVERRUN__UNAUTHORIZED" localSheetId="0">#REF!</definedName>
    <definedName name="OVERRUN__UNAUTHORIZED" localSheetId="1">#REF!</definedName>
    <definedName name="OVERRUN__UNAUTHORIZED">#REF!</definedName>
    <definedName name="p" localSheetId="6" hidden="1">{#N/A,#N/A,FALSE,"Income Statement";#N/A,#N/A,FALSE,"Balance Sheet";#N/A,#N/A,FALSE,"Cash Flows";#N/A,#N/A,FALSE,"Ratios"}</definedName>
    <definedName name="p" localSheetId="3" hidden="1">{#N/A,#N/A,FALSE,"Income Statement";#N/A,#N/A,FALSE,"Balance Sheet";#N/A,#N/A,FALSE,"Cash Flows";#N/A,#N/A,FALSE,"Ratios"}</definedName>
    <definedName name="P" localSheetId="2">#REF!</definedName>
    <definedName name="P" localSheetId="4">#REF!</definedName>
    <definedName name="P" localSheetId="0">#REF!</definedName>
    <definedName name="P" localSheetId="1">#REF!</definedName>
    <definedName name="p" hidden="1">{#N/A,#N/A,FALSE,"Income Statement";#N/A,#N/A,FALSE,"Balance Sheet";#N/A,#N/A,FALSE,"Cash Flows";#N/A,#N/A,FALSE,"Ratios"}</definedName>
    <definedName name="page\x2dtotal" localSheetId="4">#REF!</definedName>
    <definedName name="page\x2dtotal">#REF!</definedName>
    <definedName name="page\x2dtotal\x2dmaster0" localSheetId="2">#REF!</definedName>
    <definedName name="page\x2dtotal\x2dmaster0" localSheetId="0">#REF!</definedName>
    <definedName name="page\x2dtotal\x2dmaster0" localSheetId="1">#REF!</definedName>
    <definedName name="page\x2dtotal\x2dmaster0">#REF!</definedName>
    <definedName name="Page_114">#REF!</definedName>
    <definedName name="page1">#REF!</definedName>
    <definedName name="PAGE10">#REF!</definedName>
    <definedName name="PAGE12">#REF!</definedName>
    <definedName name="page2">#REF!</definedName>
    <definedName name="PAGE4">#REF!</definedName>
    <definedName name="PAGE7">#REF!</definedName>
    <definedName name="PAGE8">#REF!</definedName>
    <definedName name="PAGE9">#REF!</definedName>
    <definedName name="PAGEA">#REF!</definedName>
    <definedName name="PANHANDLE_FORMULA">#REF!</definedName>
    <definedName name="Payments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Next">#REF!</definedName>
    <definedName name="pg1adj">#REF!</definedName>
    <definedName name="PG2A">#REF!</definedName>
    <definedName name="pg2adj">#REF!</definedName>
    <definedName name="PG2B">#REF!</definedName>
    <definedName name="PGA">#REF!</definedName>
    <definedName name="PGArates" localSheetId="2">#REF!</definedName>
    <definedName name="PGArates" localSheetId="4">#REF!</definedName>
    <definedName name="PGArates" localSheetId="0">#REF!</definedName>
    <definedName name="PGArates" localSheetId="1">#REF!</definedName>
    <definedName name="PGArates">#REF!</definedName>
    <definedName name="PicklistRange" localSheetId="2">#REF!</definedName>
    <definedName name="PicklistRange" localSheetId="0">#REF!</definedName>
    <definedName name="PicklistRange" localSheetId="1">#REF!</definedName>
    <definedName name="PicklistRange">#REF!</definedName>
    <definedName name="Pipeline" localSheetId="2">#REF!</definedName>
    <definedName name="Pipeline" localSheetId="0">#REF!</definedName>
    <definedName name="Pipeline" localSheetId="1">#REF!</definedName>
    <definedName name="Pipeline">#REF!</definedName>
    <definedName name="PIPING">#REF!</definedName>
    <definedName name="plist">#REF!</definedName>
    <definedName name="PLTWKST">#REF!</definedName>
    <definedName name="POOL__OIL_OR_GAS">#REF!</definedName>
    <definedName name="POOLING_POINT">#REF!</definedName>
    <definedName name="ppp" localSheetId="6" hidden="1">{"holdco",#N/A,FALSE,"Summary Financials";"holdco",#N/A,FALSE,"Summary Financials"}</definedName>
    <definedName name="ppp" localSheetId="3" hidden="1">{"holdco",#N/A,FALSE,"Summary Financials";"holdco",#N/A,FALSE,"Summary Financials"}</definedName>
    <definedName name="ppp" localSheetId="2" hidden="1">{"holdco",#N/A,FALSE,"Summary Financials";"holdco",#N/A,FALSE,"Summary Financials"}</definedName>
    <definedName name="ppp" localSheetId="4" hidden="1">{"holdco",#N/A,FALSE,"Summary Financials";"holdco",#N/A,FALSE,"Summary Financials"}</definedName>
    <definedName name="ppp" localSheetId="0" hidden="1">{"holdco",#N/A,FALSE,"Summary Financials";"holdco",#N/A,FALSE,"Summary Financials"}</definedName>
    <definedName name="ppp" localSheetId="1" hidden="1">{"holdco",#N/A,FALSE,"Summary Financials";"holdco",#N/A,FALSE,"Summary Financials"}</definedName>
    <definedName name="ppp" hidden="1">{"holdco",#N/A,FALSE,"Summary Financials";"holdco",#N/A,FALSE,"Summary Financials"}</definedName>
    <definedName name="Pressure" localSheetId="2">#REF!</definedName>
    <definedName name="Pressure" localSheetId="0">#REF!</definedName>
    <definedName name="Pressure" localSheetId="1">#REF!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int_all">#REF!</definedName>
    <definedName name="_xlnm.Print_Area" localSheetId="2">#REF!</definedName>
    <definedName name="_xlnm.Print_Area" localSheetId="4">#REF!</definedName>
    <definedName name="_xlnm.Print_Area" localSheetId="0">#REF!</definedName>
    <definedName name="_xlnm.Print_Area" localSheetId="1">#REF!</definedName>
    <definedName name="_xlnm.Print_Area">#REF!</definedName>
    <definedName name="Print_Area_MI">#REF!</definedName>
    <definedName name="priority" localSheetId="4">#REF!</definedName>
    <definedName name="priority">#REF!</definedName>
    <definedName name="Priority_Array" localSheetId="2">#REF!</definedName>
    <definedName name="Priority_Array" localSheetId="0">#REF!</definedName>
    <definedName name="Priority_Array" localSheetId="1">#REF!</definedName>
    <definedName name="Priority_Array">#REF!</definedName>
    <definedName name="projactv" localSheetId="4">#REF!</definedName>
    <definedName name="projactv">#REF!</definedName>
    <definedName name="Projects" localSheetId="4">#REF!</definedName>
    <definedName name="Projects">#REF!</definedName>
    <definedName name="Proposal_1" localSheetId="2">#REF!</definedName>
    <definedName name="Proposal_1" localSheetId="0">#REF!</definedName>
    <definedName name="Proposal_1" localSheetId="1">#REF!</definedName>
    <definedName name="Proposal_1">#REF!</definedName>
    <definedName name="Proposal_2">#REF!</definedName>
    <definedName name="Proposal_3">#REF!</definedName>
    <definedName name="Provision_AGLCC" localSheetId="4">#REF!</definedName>
    <definedName name="Provision_AGLCC">#REF!</definedName>
    <definedName name="Provision_AGLE" localSheetId="2">#REF!</definedName>
    <definedName name="Provision_AGLE" localSheetId="0">#REF!</definedName>
    <definedName name="Provision_AGLE" localSheetId="1">#REF!</definedName>
    <definedName name="Provision_AGLE">#REF!</definedName>
    <definedName name="Provision_AGLEC">#REF!</definedName>
    <definedName name="Provision_AGLEW">#REF!</definedName>
    <definedName name="Provision_AGLI" localSheetId="4">#REF!</definedName>
    <definedName name="Provision_AGLI">#REF!</definedName>
    <definedName name="Provision_AGLPropane" localSheetId="4">#REF!</definedName>
    <definedName name="Provision_AGLPropane">#REF!</definedName>
    <definedName name="Provision_AGLR" localSheetId="4">#REF!</definedName>
    <definedName name="Provision_AGLR">#REF!</definedName>
    <definedName name="Provision_AGLS" localSheetId="2">#REF!</definedName>
    <definedName name="Provision_AGLS" localSheetId="0">#REF!</definedName>
    <definedName name="Provision_AGLS" localSheetId="1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SL" localSheetId="4">#REF!</definedName>
    <definedName name="PSL">#REF!</definedName>
    <definedName name="PUB_FileID" hidden="1">"N10003653.xls"</definedName>
    <definedName name="PUB_UserID" hidden="1">"QUARKS"</definedName>
    <definedName name="PUBLIC_UTILITY" localSheetId="2">#REF!</definedName>
    <definedName name="PUBLIC_UTILITY" localSheetId="0">#REF!</definedName>
    <definedName name="PUBLIC_UTILITY" localSheetId="1">#REF!</definedName>
    <definedName name="PUBLIC_UTILITY">#REF!</definedName>
    <definedName name="PURCHASE_DEFICIENCY_METHODOLOGY">#REF!</definedName>
    <definedName name="PURCHASED_GAS_ADJUSTMENT__PGA">#REF!</definedName>
    <definedName name="pyt" localSheetId="6" hidden="1">{"mgmt forecast",#N/A,FALSE,"Mgmt Forecast";"dcf table",#N/A,FALSE,"Mgmt Forecast";"sensitivity",#N/A,FALSE,"Mgmt Forecast";"table inputs",#N/A,FALSE,"Mgmt Forecast";"calculations",#N/A,FALSE,"Mgmt Forecast"}</definedName>
    <definedName name="pyt" localSheetId="3" hidden="1">{"mgmt forecast",#N/A,FALSE,"Mgmt Forecast";"dcf table",#N/A,FALSE,"Mgmt Forecast";"sensitivity",#N/A,FALSE,"Mgmt Forecast";"table inputs",#N/A,FALSE,"Mgmt Forecast";"calculations",#N/A,FALSE,"Mgmt Forecast"}</definedName>
    <definedName name="pyt" localSheetId="2" hidden="1">{"mgmt forecast",#N/A,FALSE,"Mgmt Forecast";"dcf table",#N/A,FALSE,"Mgmt Forecast";"sensitivity",#N/A,FALSE,"Mgmt Forecast";"table inputs",#N/A,FALSE,"Mgmt Forecast";"calculations",#N/A,FALSE,"Mgmt Forecast"}</definedName>
    <definedName name="pyt" localSheetId="4" hidden="1">{"mgmt forecast",#N/A,FALSE,"Mgmt Forecast";"dcf table",#N/A,FALSE,"Mgmt Forecast";"sensitivity",#N/A,FALSE,"Mgmt Forecast";"table inputs",#N/A,FALSE,"Mgmt Forecast";"calculations",#N/A,FALSE,"Mgmt Forecast"}</definedName>
    <definedName name="pyt" localSheetId="0" hidden="1">{"mgmt forecast",#N/A,FALSE,"Mgmt Forecast";"dcf table",#N/A,FALSE,"Mgmt Forecast";"sensitivity",#N/A,FALSE,"Mgmt Forecast";"table inputs",#N/A,FALSE,"Mgmt Forecast";"calculations",#N/A,FALSE,"Mgmt Forecast"}</definedName>
    <definedName name="pyt" localSheetId="1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 localSheetId="2">#REF!</definedName>
    <definedName name="Q" localSheetId="0">#REF!</definedName>
    <definedName name="Q" localSheetId="1">#REF!</definedName>
    <definedName name="Q">#REF!</definedName>
    <definedName name="qqq" localSheetId="6" hidden="1">{#N/A,#N/A,FALSE,"schA"}</definedName>
    <definedName name="qqq" localSheetId="3" hidden="1">{#N/A,#N/A,FALSE,"schA"}</definedName>
    <definedName name="qqq" localSheetId="2" hidden="1">{#N/A,#N/A,FALSE,"schA"}</definedName>
    <definedName name="qqq" localSheetId="4" hidden="1">{#N/A,#N/A,FALSE,"schA"}</definedName>
    <definedName name="qqq" localSheetId="0" hidden="1">{#N/A,#N/A,FALSE,"schA"}</definedName>
    <definedName name="qqq" localSheetId="1" hidden="1">{#N/A,#N/A,FALSE,"schA"}</definedName>
    <definedName name="qqq" hidden="1">{#N/A,#N/A,FALSE,"schA"}</definedName>
    <definedName name="qwr" localSheetId="6" hidden="1">{#N/A,#N/A,FALSE,"PG6RLG"}</definedName>
    <definedName name="qwr" localSheetId="3" hidden="1">{#N/A,#N/A,FALSE,"PG6RLG"}</definedName>
    <definedName name="qwr" localSheetId="2" hidden="1">{#N/A,#N/A,FALSE,"PG6RLG"}</definedName>
    <definedName name="qwr" localSheetId="4" hidden="1">{#N/A,#N/A,FALSE,"PG6RLG"}</definedName>
    <definedName name="qwr" localSheetId="0" hidden="1">{#N/A,#N/A,FALSE,"PG6RLG"}</definedName>
    <definedName name="qwr" localSheetId="1" hidden="1">{#N/A,#N/A,FALSE,"PG6RLG"}</definedName>
    <definedName name="qwr" hidden="1">{#N/A,#N/A,FALSE,"PG6RLG"}</definedName>
    <definedName name="qwrrwq" localSheetId="6" hidden="1">{#N/A,#N/A,FALSE,"PG6RLG"}</definedName>
    <definedName name="qwrrwq" localSheetId="3" hidden="1">{#N/A,#N/A,FALSE,"PG6RLG"}</definedName>
    <definedName name="qwrrwq" localSheetId="2" hidden="1">{#N/A,#N/A,FALSE,"PG6RLG"}</definedName>
    <definedName name="qwrrwq" localSheetId="4" hidden="1">{#N/A,#N/A,FALSE,"PG6RLG"}</definedName>
    <definedName name="qwrrwq" localSheetId="0" hidden="1">{#N/A,#N/A,FALSE,"PG6RLG"}</definedName>
    <definedName name="qwrrwq" localSheetId="1" hidden="1">{#N/A,#N/A,FALSE,"PG6RLG"}</definedName>
    <definedName name="qwrrwq" hidden="1">{#N/A,#N/A,FALSE,"PG6RLG"}</definedName>
    <definedName name="R_1" localSheetId="2">#REF!</definedName>
    <definedName name="R_1" localSheetId="0">#REF!</definedName>
    <definedName name="R_1" localSheetId="1">#REF!</definedName>
    <definedName name="R_1">#REF!</definedName>
    <definedName name="RA">#REF!</definedName>
    <definedName name="RAC2A">#REF!</definedName>
    <definedName name="RAC2B">#REF!</definedName>
    <definedName name="RACin" localSheetId="4">#REF!</definedName>
    <definedName name="RACin">#REF!</definedName>
    <definedName name="Rate" localSheetId="2">#REF!</definedName>
    <definedName name="Rate" localSheetId="0">#REF!</definedName>
    <definedName name="Rate" localSheetId="1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Table" hidden="1">#REF!</definedName>
    <definedName name="RCUse" localSheetId="2">#REF!</definedName>
    <definedName name="RCUse" localSheetId="4">#REF!</definedName>
    <definedName name="RCUse" localSheetId="0">#REF!</definedName>
    <definedName name="RCUse" localSheetId="1">#REF!</definedName>
    <definedName name="RCUse">#REF!</definedName>
    <definedName name="RDYr1" localSheetId="2">#REF!</definedName>
    <definedName name="RDYr1" localSheetId="0">#REF!</definedName>
    <definedName name="RDYr1" localSheetId="1">#REF!</definedName>
    <definedName name="RDYr1">#REF!</definedName>
    <definedName name="RDYr2" localSheetId="2">#REF!</definedName>
    <definedName name="RDYr2" localSheetId="0">#REF!</definedName>
    <definedName name="RDYr2" localSheetId="1">#REF!</definedName>
    <definedName name="RDYr2">#REF!</definedName>
    <definedName name="RDYr3" localSheetId="2">#REF!</definedName>
    <definedName name="RDYr3" localSheetId="0">#REF!</definedName>
    <definedName name="RDYr3" localSheetId="1">#REF!</definedName>
    <definedName name="RDYr3">#REF!</definedName>
    <definedName name="RDYr4">#REF!</definedName>
    <definedName name="RDYr5">#REF!</definedName>
    <definedName name="recaglt020">#REF!</definedName>
    <definedName name="RECONCILE">#REF!</definedName>
    <definedName name="RECONCILEMENT">#REF!</definedName>
    <definedName name="reconws">#REF!</definedName>
    <definedName name="ref." localSheetId="4">#REF!</definedName>
    <definedName name="ref.">#REF!</definedName>
    <definedName name="Regulatory" localSheetId="2">#REF!</definedName>
    <definedName name="Regulatory" localSheetId="0">#REF!</definedName>
    <definedName name="Regulatory" localSheetId="1">#REF!</definedName>
    <definedName name="Regulatory">#REF!</definedName>
    <definedName name="ReleaseVersion" hidden="1">#REF!</definedName>
    <definedName name="REMAINING_LIFE">#REF!</definedName>
    <definedName name="rename" hidden="1">#REF!</definedName>
    <definedName name="Report_ID___INCSTMT">#REF!</definedName>
    <definedName name="ReportGroup" hidden="1">0</definedName>
    <definedName name="REPRESSURING">#REF!</definedName>
    <definedName name="res0" localSheetId="2">#REF!</definedName>
    <definedName name="res0" localSheetId="4">#REF!</definedName>
    <definedName name="res0" localSheetId="0">#REF!</definedName>
    <definedName name="res0" localSheetId="1">#REF!</definedName>
    <definedName name="res0">#REF!</definedName>
    <definedName name="resATT1" localSheetId="4">#REF!</definedName>
    <definedName name="resATT1">#REF!</definedName>
    <definedName name="resATT2" localSheetId="2">#REF!</definedName>
    <definedName name="resATT2" localSheetId="4">#REF!</definedName>
    <definedName name="resATT2" localSheetId="0">#REF!</definedName>
    <definedName name="resATT2" localSheetId="1">#REF!</definedName>
    <definedName name="resATT2">#REF!</definedName>
    <definedName name="resATT3" localSheetId="2">#REF!</definedName>
    <definedName name="resATT3" localSheetId="4">#REF!</definedName>
    <definedName name="resATT3" localSheetId="0">#REF!</definedName>
    <definedName name="resATT3" localSheetId="1">#REF!</definedName>
    <definedName name="resATT3">#REF!</definedName>
    <definedName name="resATT4" localSheetId="2">#REF!</definedName>
    <definedName name="resATT4" localSheetId="4">#REF!</definedName>
    <definedName name="resATT4" localSheetId="0">#REF!</definedName>
    <definedName name="resATT4" localSheetId="1">#REF!</definedName>
    <definedName name="resATT4">#REF!</definedName>
    <definedName name="resATT5" localSheetId="2">#REF!</definedName>
    <definedName name="resATT5" localSheetId="4">#REF!</definedName>
    <definedName name="resATT5" localSheetId="0">#REF!</definedName>
    <definedName name="resATT5" localSheetId="1">#REF!</definedName>
    <definedName name="resATT5">#REF!</definedName>
    <definedName name="resATT6" localSheetId="2">#REF!</definedName>
    <definedName name="resATT6" localSheetId="4">#REF!</definedName>
    <definedName name="resATT6" localSheetId="0">#REF!</definedName>
    <definedName name="resATT6" localSheetId="1">#REF!</definedName>
    <definedName name="resATT6">#REF!</definedName>
    <definedName name="RESERVE_FOR_DEFERRED_OR_FUTURE_INCOME_TAXES" localSheetId="2">#REF!</definedName>
    <definedName name="RESERVE_FOR_DEFERRED_OR_FUTURE_INCOME_TAXES" localSheetId="0">#REF!</definedName>
    <definedName name="RESERVE_FOR_DEFERRED_OR_FUTURE_INCOME_TAXES" localSheetId="1">#REF!</definedName>
    <definedName name="RESERVE_FOR_DEFERRED_OR_FUTURE_INCOME_TAXES">#REF!</definedName>
    <definedName name="RESERVES__ENERGY" localSheetId="2">#REF!</definedName>
    <definedName name="RESERVES__ENERGY" localSheetId="0">#REF!</definedName>
    <definedName name="RESERVES__ENERGY" localSheetId="1">#REF!</definedName>
    <definedName name="RESERVES__ENERGY">#REF!</definedName>
    <definedName name="resMod" localSheetId="2">#REF!</definedName>
    <definedName name="resMod" localSheetId="4">#REF!</definedName>
    <definedName name="resMod" localSheetId="0">#REF!</definedName>
    <definedName name="resMod" localSheetId="1">#REF!</definedName>
    <definedName name="resMod">#REF!</definedName>
    <definedName name="resNM1" localSheetId="2">#REF!</definedName>
    <definedName name="resNM1" localSheetId="4">#REF!</definedName>
    <definedName name="resNM1" localSheetId="0">#REF!</definedName>
    <definedName name="resNM1" localSheetId="1">#REF!</definedName>
    <definedName name="resNM1">#REF!</definedName>
    <definedName name="resNM2" localSheetId="2">#REF!</definedName>
    <definedName name="resNM2" localSheetId="4">#REF!</definedName>
    <definedName name="resNM2" localSheetId="0">#REF!</definedName>
    <definedName name="resNM2" localSheetId="1">#REF!</definedName>
    <definedName name="resNM2">#REF!</definedName>
    <definedName name="resNM3" localSheetId="2">#REF!</definedName>
    <definedName name="resNM3" localSheetId="4">#REF!</definedName>
    <definedName name="resNM3" localSheetId="0">#REF!</definedName>
    <definedName name="resNM3" localSheetId="1">#REF!</definedName>
    <definedName name="resNM3">#REF!</definedName>
    <definedName name="resNM4" localSheetId="2">#REF!</definedName>
    <definedName name="resNM4" localSheetId="4">#REF!</definedName>
    <definedName name="resNM4" localSheetId="0">#REF!</definedName>
    <definedName name="resNM4" localSheetId="1">#REF!</definedName>
    <definedName name="resNM4">#REF!</definedName>
    <definedName name="resNM5" localSheetId="2">#REF!</definedName>
    <definedName name="resNM5" localSheetId="4">#REF!</definedName>
    <definedName name="resNM5" localSheetId="0">#REF!</definedName>
    <definedName name="resNM5" localSheetId="1">#REF!</definedName>
    <definedName name="resNM5">#REF!</definedName>
    <definedName name="resNM6" localSheetId="2">#REF!</definedName>
    <definedName name="resNM6" localSheetId="4">#REF!</definedName>
    <definedName name="resNM6" localSheetId="0">#REF!</definedName>
    <definedName name="resNM6" localSheetId="1">#REF!</definedName>
    <definedName name="resNM6">#REF!</definedName>
    <definedName name="ResVol" localSheetId="2">#REF!</definedName>
    <definedName name="ResVol" localSheetId="0">#REF!</definedName>
    <definedName name="ResVol" localSheetId="1">#REF!</definedName>
    <definedName name="ResVol">#REF!</definedName>
    <definedName name="RetDtl" localSheetId="2">#REF!</definedName>
    <definedName name="RetDtl" localSheetId="4">#REF!</definedName>
    <definedName name="RetDtl" localSheetId="0">#REF!</definedName>
    <definedName name="RetDtl" localSheetId="1">#REF!</definedName>
    <definedName name="RetDtl">#REF!</definedName>
    <definedName name="RETIREMENT_DISPERSION" localSheetId="2">#REF!</definedName>
    <definedName name="RETIREMENT_DISPERSION" localSheetId="0">#REF!</definedName>
    <definedName name="RETIREMENT_DISPERSION" localSheetId="1">#REF!</definedName>
    <definedName name="RETIREMENT_DISPERSION">#REF!</definedName>
    <definedName name="RetSumm" localSheetId="2">#REF!</definedName>
    <definedName name="RetSumm" localSheetId="4">#REF!</definedName>
    <definedName name="RetSumm" localSheetId="0">#REF!</definedName>
    <definedName name="RetSumm" localSheetId="1">#REF!</definedName>
    <definedName name="RetSumm">#REF!</definedName>
    <definedName name="Revenue_Expansion_Factor" localSheetId="2">#REF!</definedName>
    <definedName name="Revenue_Expansion_Factor" localSheetId="0">#REF!</definedName>
    <definedName name="Revenue_Expansion_Factor" localSheetId="1">#REF!</definedName>
    <definedName name="Revenue_Expansion_Factor">#REF!</definedName>
    <definedName name="Revenue_Generating_Initiatives" localSheetId="2">#REF!</definedName>
    <definedName name="Revenue_Generating_Initiatives" localSheetId="0">#REF!</definedName>
    <definedName name="Revenue_Generating_Initiatives" localSheetId="1">#REF!</definedName>
    <definedName name="Revenue_Generating_Initiatives">#REF!</definedName>
    <definedName name="REVERSE_SOUTH_GEORGIA_METHOD">#REF!</definedName>
    <definedName name="rew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 localSheetId="2">#REF!</definedName>
    <definedName name="RID" localSheetId="0">#REF!</definedName>
    <definedName name="RID" localSheetId="1">#REF!</definedName>
    <definedName name="RID">#REF!</definedName>
    <definedName name="RISK_PREMIUM">#REF!</definedName>
    <definedName name="robert1" localSheetId="6" hidden="1">{#N/A,#N/A,FALSE,"PG6RLG"}</definedName>
    <definedName name="robert1" localSheetId="3" hidden="1">{#N/A,#N/A,FALSE,"PG6RLG"}</definedName>
    <definedName name="robert1" localSheetId="2" hidden="1">{#N/A,#N/A,FALSE,"PG6RLG"}</definedName>
    <definedName name="robert1" localSheetId="4" hidden="1">{#N/A,#N/A,FALSE,"PG6RLG"}</definedName>
    <definedName name="robert1" localSheetId="0" hidden="1">{#N/A,#N/A,FALSE,"PG6RLG"}</definedName>
    <definedName name="robert1" localSheetId="1" hidden="1">{#N/A,#N/A,FALSE,"PG6RLG"}</definedName>
    <definedName name="robert1" hidden="1">{#N/A,#N/A,FALSE,"PG6RLG"}</definedName>
    <definedName name="RoeCheckLine" localSheetId="2" hidden="1">#REF!</definedName>
    <definedName name="RoeCheckLine" localSheetId="0" hidden="1">#REF!</definedName>
    <definedName name="RoeCheckLine" localSheetId="1" hidden="1">#REF!</definedName>
    <definedName name="RoeCheckLine" hidden="1">#REF!</definedName>
    <definedName name="RoeCopyLabels" hidden="1">#REF!</definedName>
    <definedName name="RoePasteLabels" hidden="1">#REF!</definedName>
    <definedName name="ROLLED_IN_PRICING">#REF!</definedName>
    <definedName name="RptYr0" localSheetId="2">#REF!</definedName>
    <definedName name="RptYr0" localSheetId="4">#REF!</definedName>
    <definedName name="RptYr0" localSheetId="0">#REF!</definedName>
    <definedName name="RptYr0" localSheetId="1">#REF!</definedName>
    <definedName name="RptYr0">#REF!</definedName>
    <definedName name="RptYr1" localSheetId="2">#REF!</definedName>
    <definedName name="RptYr1" localSheetId="4">#REF!</definedName>
    <definedName name="RptYr1" localSheetId="0">#REF!</definedName>
    <definedName name="RptYr1" localSheetId="1">#REF!</definedName>
    <definedName name="RptYr1">#REF!</definedName>
    <definedName name="RptYr2" localSheetId="2">#REF!</definedName>
    <definedName name="RptYr2" localSheetId="4">#REF!</definedName>
    <definedName name="RptYr2" localSheetId="0">#REF!</definedName>
    <definedName name="RptYr2" localSheetId="1">#REF!</definedName>
    <definedName name="RptYr2">#REF!</definedName>
    <definedName name="RptYr3" localSheetId="2">#REF!</definedName>
    <definedName name="RptYr3" localSheetId="4">#REF!</definedName>
    <definedName name="RptYr3" localSheetId="0">#REF!</definedName>
    <definedName name="RptYr3" localSheetId="1">#REF!</definedName>
    <definedName name="RptYr3">#REF!</definedName>
    <definedName name="RptYr4" localSheetId="2">#REF!</definedName>
    <definedName name="RptYr4" localSheetId="4">#REF!</definedName>
    <definedName name="RptYr4" localSheetId="0">#REF!</definedName>
    <definedName name="RptYr4" localSheetId="1">#REF!</definedName>
    <definedName name="RptYr4">#REF!</definedName>
    <definedName name="RptYr5" localSheetId="2">#REF!</definedName>
    <definedName name="RptYr5" localSheetId="4">#REF!</definedName>
    <definedName name="RptYr5" localSheetId="0">#REF!</definedName>
    <definedName name="RptYr5" localSheetId="1">#REF!</definedName>
    <definedName name="RptYr5">#REF!</definedName>
    <definedName name="RptYr6" localSheetId="2">#REF!</definedName>
    <definedName name="RptYr6" localSheetId="4">#REF!</definedName>
    <definedName name="RptYr6" localSheetId="0">#REF!</definedName>
    <definedName name="RptYr6" localSheetId="1">#REF!</definedName>
    <definedName name="RptYr6">#REF!</definedName>
    <definedName name="rrr" localSheetId="6" hidden="1">{"holdco",#N/A,FALSE,"Summary Financials";"holdco",#N/A,FALSE,"Summary Financials"}</definedName>
    <definedName name="rrr" localSheetId="3" hidden="1">{"holdco",#N/A,FALSE,"Summary Financials";"holdco",#N/A,FALSE,"Summary Financials"}</definedName>
    <definedName name="rrr" localSheetId="2" hidden="1">{"holdco",#N/A,FALSE,"Summary Financials";"holdco",#N/A,FALSE,"Summary Financials"}</definedName>
    <definedName name="rrr" localSheetId="4" hidden="1">{"holdco",#N/A,FALSE,"Summary Financials";"holdco",#N/A,FALSE,"Summary Financials"}</definedName>
    <definedName name="rrr" localSheetId="0" hidden="1">{"holdco",#N/A,FALSE,"Summary Financials";"holdco",#N/A,FALSE,"Summary Financials"}</definedName>
    <definedName name="rrr" localSheetId="1" hidden="1">{"holdco",#N/A,FALSE,"Summary Financials";"holdco",#N/A,FALSE,"Summary Financials"}</definedName>
    <definedName name="rrr" hidden="1">{"holdco",#N/A,FALSE,"Summary Financials";"holdco",#N/A,FALSE,"Summary Financials"}</definedName>
    <definedName name="RSUpc" localSheetId="2">#REF!</definedName>
    <definedName name="RSUpc" localSheetId="4">#REF!</definedName>
    <definedName name="RSUpc" localSheetId="0">#REF!</definedName>
    <definedName name="RSUpc" localSheetId="1">#REF!</definedName>
    <definedName name="RSUpc">#REF!</definedName>
    <definedName name="rt" localSheetId="6" hidden="1">{"holdco",#N/A,FALSE,"Summary Financials";"holdco",#N/A,FALSE,"Summary Financials"}</definedName>
    <definedName name="rt" localSheetId="3" hidden="1">{"holdco",#N/A,FALSE,"Summary Financials";"holdco",#N/A,FALSE,"Summary Financials"}</definedName>
    <definedName name="rt" localSheetId="2" hidden="1">{"holdco",#N/A,FALSE,"Summary Financials";"holdco",#N/A,FALSE,"Summary Financials"}</definedName>
    <definedName name="rt" localSheetId="4" hidden="1">{"holdco",#N/A,FALSE,"Summary Financials";"holdco",#N/A,FALSE,"Summary Financials"}</definedName>
    <definedName name="rt" localSheetId="0" hidden="1">{"holdco",#N/A,FALSE,"Summary Financials";"holdco",#N/A,FALSE,"Summary Financials"}</definedName>
    <definedName name="rt" localSheetId="1" hidden="1">{"holdco",#N/A,FALSE,"Summary Financials";"holdco",#N/A,FALSE,"Summary Financials"}</definedName>
    <definedName name="rt" hidden="1">{"holdco",#N/A,FALSE,"Summary Financials";"holdco",#N/A,FALSE,"Summary Financials"}</definedName>
    <definedName name="rt2page1" localSheetId="2">#REF!</definedName>
    <definedName name="rt2page1" localSheetId="0">#REF!</definedName>
    <definedName name="rt2page1" localSheetId="1">#REF!</definedName>
    <definedName name="rt2page1">#REF!</definedName>
    <definedName name="rt2page2">#REF!</definedName>
    <definedName name="RULES_HYBRID">#REF!</definedName>
    <definedName name="rwqreqw" localSheetId="6" hidden="1">{#N/A,#N/A,FALSE,"PG6RLG"}</definedName>
    <definedName name="rwqreqw" localSheetId="3" hidden="1">{#N/A,#N/A,FALSE,"PG6RLG"}</definedName>
    <definedName name="rwqreqw" localSheetId="2" hidden="1">{#N/A,#N/A,FALSE,"PG6RLG"}</definedName>
    <definedName name="rwqreqw" localSheetId="4" hidden="1">{#N/A,#N/A,FALSE,"PG6RLG"}</definedName>
    <definedName name="rwqreqw" localSheetId="0" hidden="1">{#N/A,#N/A,FALSE,"PG6RLG"}</definedName>
    <definedName name="rwqreqw" localSheetId="1" hidden="1">{#N/A,#N/A,FALSE,"PG6RLG"}</definedName>
    <definedName name="rwqreqw" hidden="1">{#N/A,#N/A,FALSE,"PG6RLG"}</definedName>
    <definedName name="S" localSheetId="2">#REF!</definedName>
    <definedName name="S" localSheetId="0">#REF!</definedName>
    <definedName name="S" localSheetId="1">#REF!</definedName>
    <definedName name="S">#REF!</definedName>
    <definedName name="sadfdsf" localSheetId="6" hidden="1">{#N/A,#N/A,FALSE,"PG6RLG"}</definedName>
    <definedName name="sadfdsf" localSheetId="3" hidden="1">{#N/A,#N/A,FALSE,"PG6RLG"}</definedName>
    <definedName name="sadfdsf" localSheetId="2" hidden="1">{#N/A,#N/A,FALSE,"PG6RLG"}</definedName>
    <definedName name="sadfdsf" localSheetId="4" hidden="1">{#N/A,#N/A,FALSE,"PG6RLG"}</definedName>
    <definedName name="sadfdsf" localSheetId="0" hidden="1">{#N/A,#N/A,FALSE,"PG6RLG"}</definedName>
    <definedName name="sadfdsf" localSheetId="1" hidden="1">{#N/A,#N/A,FALSE,"PG6RLG"}</definedName>
    <definedName name="sadfdsf" hidden="1">{#N/A,#N/A,FALSE,"PG6RLG"}</definedName>
    <definedName name="Safety_Regulatory_Requirements" localSheetId="2">#REF!</definedName>
    <definedName name="Safety_Regulatory_Requirements" localSheetId="0">#REF!</definedName>
    <definedName name="Safety_Regulatory_Requirements" localSheetId="1">#REF!</definedName>
    <definedName name="Safety_Regulatory_Requirements">#REF!</definedName>
    <definedName name="Safety_Related_Costs">#REF!</definedName>
    <definedName name="SALES_LEVEL">#REF!</definedName>
    <definedName name="Salvage__Proceeds">#REF!</definedName>
    <definedName name="SCD">#REF!</definedName>
    <definedName name="Schedule" localSheetId="6" hidden="1">{#N/A,#N/A,FALSE,"Aging Summary";#N/A,#N/A,FALSE,"Ratio Analysis";#N/A,#N/A,FALSE,"Test 120 Day Accts";#N/A,#N/A,FALSE,"Tickmarks"}</definedName>
    <definedName name="Schedule" localSheetId="3" hidden="1">{#N/A,#N/A,FALSE,"Aging Summary";#N/A,#N/A,FALSE,"Ratio Analysis";#N/A,#N/A,FALSE,"Test 120 Day Accts";#N/A,#N/A,FALSE,"Tickmarks"}</definedName>
    <definedName name="Schedule" localSheetId="2" hidden="1">{#N/A,#N/A,FALSE,"Aging Summary";#N/A,#N/A,FALSE,"Ratio Analysis";#N/A,#N/A,FALSE,"Test 120 Day Accts";#N/A,#N/A,FALSE,"Tickmarks"}</definedName>
    <definedName name="Schedule" localSheetId="4" hidden="1">{#N/A,#N/A,FALSE,"Aging Summary";#N/A,#N/A,FALSE,"Ratio Analysis";#N/A,#N/A,FALSE,"Test 120 Day Accts";#N/A,#N/A,FALSE,"Tickmarks"}</definedName>
    <definedName name="Schedule" localSheetId="0" hidden="1">{#N/A,#N/A,FALSE,"Aging Summary";#N/A,#N/A,FALSE,"Ratio Analysis";#N/A,#N/A,FALSE,"Test 120 Day Accts";#N/A,#N/A,FALSE,"Tickmarks"}</definedName>
    <definedName name="Schedule" localSheetId="1" hidden="1">{#N/A,#N/A,FALSE,"Aging Summary";#N/A,#N/A,FALSE,"Ratio Analysis";#N/A,#N/A,FALSE,"Test 120 Day Accts";#N/A,#N/A,FALSE,"Tickmarks"}</definedName>
    <definedName name="Schedule" hidden="1">{#N/A,#N/A,FALSE,"Aging Summary";#N/A,#N/A,FALSE,"Ratio Analysis";#N/A,#N/A,FALSE,"Test 120 Day Accts";#N/A,#N/A,FALSE,"Tickmarks"}</definedName>
    <definedName name="Scheduling" localSheetId="2">#REF!</definedName>
    <definedName name="Scheduling" localSheetId="0">#REF!</definedName>
    <definedName name="Scheduling" localSheetId="1">#REF!</definedName>
    <definedName name="Scheduling">#REF!</definedName>
    <definedName name="sd" localSheetId="4">#REF!</definedName>
    <definedName name="sd">#REF!</definedName>
    <definedName name="sdfg" localSheetId="4">#REF!</definedName>
    <definedName name="sdfg">#REF!</definedName>
    <definedName name="sdfgs" localSheetId="4">#REF!</definedName>
    <definedName name="sdfgs">#REF!</definedName>
    <definedName name="sdfgsdfg" localSheetId="4">#REF!</definedName>
    <definedName name="sdfgsdfg">#REF!</definedName>
    <definedName name="sdfgsf" localSheetId="4">#REF!</definedName>
    <definedName name="sdfgsf">#REF!</definedName>
    <definedName name="SEABOARD_METHOD" localSheetId="2">#REF!</definedName>
    <definedName name="SEABOARD_METHOD" localSheetId="0">#REF!</definedName>
    <definedName name="SEABOARD_METHOD" localSheetId="1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_Related_Costs">#REF!</definedName>
    <definedName name="sencount" hidden="1">1</definedName>
    <definedName name="SENDOUT__GAS" localSheetId="2">#REF!</definedName>
    <definedName name="SENDOUT__GAS" localSheetId="0">#REF!</definedName>
    <definedName name="SENDOUT__GAS" localSheetId="1">#REF!</definedName>
    <definedName name="SENDOUT__GAS">#REF!</definedName>
    <definedName name="SENDOUT__MAXIMUM_DAY">#REF!</definedName>
    <definedName name="sensor_and_Respirator_equip">#REF!</definedName>
    <definedName name="sep06Data" localSheetId="2">#REF!</definedName>
    <definedName name="sep06Data" localSheetId="4">#REF!</definedName>
    <definedName name="sep06Data" localSheetId="0">#REF!</definedName>
    <definedName name="sep06Data" localSheetId="1">#REF!</definedName>
    <definedName name="sep06Data">#REF!</definedName>
    <definedName name="SERVICE_AREA" localSheetId="2">#REF!</definedName>
    <definedName name="SERVICE_AREA" localSheetId="0">#REF!</definedName>
    <definedName name="SERVICE_AREA" localSheetId="1">#REF!</definedName>
    <definedName name="SERVICE_AREA">#REF!</definedName>
    <definedName name="SERVICE_LIFE">#REF!</definedName>
    <definedName name="sfdgs" localSheetId="4">#REF!</definedName>
    <definedName name="sfdgs">#REF!</definedName>
    <definedName name="SHRINKAGE__NATURAL_GAS" localSheetId="2">#REF!</definedName>
    <definedName name="SHRINKAGE__NATURAL_GAS" localSheetId="0">#REF!</definedName>
    <definedName name="SHRINKAGE__NATURAL_GAS" localSheetId="1">#REF!</definedName>
    <definedName name="SHRINKAGE__NATURAL_GAS">#REF!</definedName>
    <definedName name="SITE_MAP" localSheetId="4">#REF!</definedName>
    <definedName name="SITE_MAP">#REF!</definedName>
    <definedName name="some" localSheetId="6" hidden="1">{#N/A,#N/A,FALSE,"Aging Summary";#N/A,#N/A,FALSE,"Ratio Analysis";#N/A,#N/A,FALSE,"Test 120 Day Accts";#N/A,#N/A,FALSE,"Tickmarks"}</definedName>
    <definedName name="some" localSheetId="3" hidden="1">{#N/A,#N/A,FALSE,"Aging Summary";#N/A,#N/A,FALSE,"Ratio Analysis";#N/A,#N/A,FALSE,"Test 120 Day Accts";#N/A,#N/A,FALSE,"Tickmarks"}</definedName>
    <definedName name="some" localSheetId="2" hidden="1">{#N/A,#N/A,FALSE,"Aging Summary";#N/A,#N/A,FALSE,"Ratio Analysis";#N/A,#N/A,FALSE,"Test 120 Day Accts";#N/A,#N/A,FALSE,"Tickmarks"}</definedName>
    <definedName name="some" localSheetId="4" hidden="1">{#N/A,#N/A,FALSE,"Aging Summary";#N/A,#N/A,FALSE,"Ratio Analysis";#N/A,#N/A,FALSE,"Test 120 Day Accts";#N/A,#N/A,FALSE,"Tickmarks"}</definedName>
    <definedName name="some" localSheetId="0" hidden="1">{#N/A,#N/A,FALSE,"Aging Summary";#N/A,#N/A,FALSE,"Ratio Analysis";#N/A,#N/A,FALSE,"Test 120 Day Accts";#N/A,#N/A,FALSE,"Tickmarks"}</definedName>
    <definedName name="some" localSheetId="1" hidden="1">{#N/A,#N/A,FALSE,"Aging Summary";#N/A,#N/A,FALSE,"Ratio Analysis";#N/A,#N/A,FALSE,"Test 120 Day Accts";#N/A,#N/A,FALSE,"Tickmarks"}</definedName>
    <definedName name="some" hidden="1">{#N/A,#N/A,FALSE,"Aging Summary";#N/A,#N/A,FALSE,"Ratio Analysis";#N/A,#N/A,FALSE,"Test 120 Day Accts";#N/A,#N/A,FALSE,"Tickmarks"}</definedName>
    <definedName name="SOUTH_GEORGIA_METHOD" localSheetId="2">#REF!</definedName>
    <definedName name="SOUTH_GEORGIA_METHOD" localSheetId="0">#REF!</definedName>
    <definedName name="SOUTH_GEORGIA_METHOD" localSheetId="1">#REF!</definedName>
    <definedName name="SOUTH_GEORGIA_METHOD">#REF!</definedName>
    <definedName name="SPAN_LABEL">#REF!</definedName>
    <definedName name="SpecRpt" localSheetId="2">#REF!</definedName>
    <definedName name="SpecRpt" localSheetId="4">#REF!</definedName>
    <definedName name="SpecRpt" localSheetId="0">#REF!</definedName>
    <definedName name="SpecRpt" localSheetId="1">#REF!</definedName>
    <definedName name="SpecRpt">#REF!</definedName>
    <definedName name="STAFF_AUDIT" localSheetId="2">#REF!</definedName>
    <definedName name="STAFF_AUDIT" localSheetId="0">#REF!</definedName>
    <definedName name="STAFF_AUDIT" localSheetId="1">#REF!</definedName>
    <definedName name="STAFF_AUDIT">#REF!</definedName>
    <definedName name="StartMnth" localSheetId="2">#REF!</definedName>
    <definedName name="StartMnth" localSheetId="4">#REF!</definedName>
    <definedName name="StartMnth" localSheetId="0">#REF!</definedName>
    <definedName name="StartMnth" localSheetId="1">#REF!</definedName>
    <definedName name="StartMnth">#REF!</definedName>
    <definedName name="startMonth" localSheetId="2">#REF!</definedName>
    <definedName name="startMonth" localSheetId="4">#REF!</definedName>
    <definedName name="startMonth" localSheetId="0">#REF!</definedName>
    <definedName name="startMonth" localSheetId="1">#REF!</definedName>
    <definedName name="startMonth">#REF!</definedName>
    <definedName name="startYear" localSheetId="2">#REF!</definedName>
    <definedName name="startYear" localSheetId="4">#REF!</definedName>
    <definedName name="startYear" localSheetId="0">#REF!</definedName>
    <definedName name="startYear" localSheetId="1">#REF!</definedName>
    <definedName name="startYear">#REF!</definedName>
    <definedName name="StartYr" localSheetId="2">#REF!</definedName>
    <definedName name="StartYr" localSheetId="4">#REF!</definedName>
    <definedName name="StartYr" localSheetId="0">#REF!</definedName>
    <definedName name="StartYr" localSheetId="1">#REF!</definedName>
    <definedName name="StartYr">#REF!</definedName>
    <definedName name="StateTax" localSheetId="2">#REF!</definedName>
    <definedName name="StateTax" localSheetId="4">#REF!</definedName>
    <definedName name="StateTax" localSheetId="0">#REF!</definedName>
    <definedName name="StateTax" localSheetId="1">#REF!</definedName>
    <definedName name="StateTax">#REF!</definedName>
    <definedName name="STATIC_PRESSURE" localSheetId="2">#REF!</definedName>
    <definedName name="STATIC_PRESSURE" localSheetId="0">#REF!</definedName>
    <definedName name="STATIC_PRESSURE" localSheetId="1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PERCOMPRESSIBILITY_FACTOR">#REF!</definedName>
    <definedName name="SUSPENSION_ORDER">#REF!</definedName>
    <definedName name="SUTin" localSheetId="4">#REF!</definedName>
    <definedName name="SUTin">#REF!</definedName>
    <definedName name="SyncDate" localSheetId="2" hidden="1">#REF!</definedName>
    <definedName name="SyncDate" localSheetId="0" hidden="1">#REF!</definedName>
    <definedName name="SyncDate" localSheetId="1" hidden="1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BLOCK1" localSheetId="2">#REF!</definedName>
    <definedName name="T1BLOCK1" localSheetId="0">#REF!</definedName>
    <definedName name="T1BLOCK1" localSheetId="1">#REF!</definedName>
    <definedName name="T1BLOCK1">#REF!</definedName>
    <definedName name="T1BLOCK2">#REF!</definedName>
    <definedName name="T1BLOCK3">#REF!</definedName>
    <definedName name="T1TAILBLOCK">#REF!</definedName>
    <definedName name="Table" localSheetId="4">#REF!</definedName>
    <definedName name="Table">#REF!</definedName>
    <definedName name="TABLE_1" localSheetId="4">#REF!</definedName>
    <definedName name="TABLE_1">#REF!</definedName>
    <definedName name="TABLE_2" localSheetId="4">#REF!</definedName>
    <definedName name="TABLE_2">#REF!</definedName>
    <definedName name="TAKE_OR_PAY" localSheetId="2">#REF!</definedName>
    <definedName name="TAKE_OR_PAY" localSheetId="0">#REF!</definedName>
    <definedName name="TAKE_OR_PAY" localSheetId="1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_CALCULATIONS" localSheetId="4">#REF!</definedName>
    <definedName name="TAX_CALCULATIONS">#REF!</definedName>
    <definedName name="Tax_M_1" localSheetId="2">#REF!</definedName>
    <definedName name="Tax_M_1" localSheetId="0">#REF!</definedName>
    <definedName name="Tax_M_1" localSheetId="1">#REF!</definedName>
    <definedName name="Tax_M_1">#REF!</definedName>
    <definedName name="TAXESPAID">#REF!</definedName>
    <definedName name="TaxTable" hidden="1">#REF!</definedName>
    <definedName name="tblNonPayrollCapital">#REF!</definedName>
    <definedName name="TCCSUsage" localSheetId="2">#REF!</definedName>
    <definedName name="TCCSUsage" localSheetId="4">#REF!</definedName>
    <definedName name="TCCSUsage" localSheetId="0">#REF!</definedName>
    <definedName name="TCCSUsage" localSheetId="1">#REF!</definedName>
    <definedName name="TCCSUsage">#REF!</definedName>
    <definedName name="TCMrd" localSheetId="2">#REF!</definedName>
    <definedName name="TCMrd" localSheetId="4">#REF!</definedName>
    <definedName name="TCMrd" localSheetId="0">#REF!</definedName>
    <definedName name="TCMrd" localSheetId="1">#REF!</definedName>
    <definedName name="TCMrd">#REF!</definedName>
    <definedName name="TCRev" localSheetId="2">#REF!</definedName>
    <definedName name="TCRev" localSheetId="4">#REF!</definedName>
    <definedName name="TCRev" localSheetId="0">#REF!</definedName>
    <definedName name="TCRev" localSheetId="1">#REF!</definedName>
    <definedName name="TCRev">#REF!</definedName>
    <definedName name="TCRHusage" localSheetId="2">#REF!</definedName>
    <definedName name="TCRHusage" localSheetId="4">#REF!</definedName>
    <definedName name="TCRHusage" localSheetId="0">#REF!</definedName>
    <definedName name="TCRHusage" localSheetId="1">#REF!</definedName>
    <definedName name="TCRHusage">#REF!</definedName>
    <definedName name="TCRSUsage" localSheetId="2">#REF!</definedName>
    <definedName name="TCRSUsage" localSheetId="4">#REF!</definedName>
    <definedName name="TCRSUsage" localSheetId="0">#REF!</definedName>
    <definedName name="TCRSUsage" localSheetId="1">#REF!</definedName>
    <definedName name="TCRSUsage">#REF!</definedName>
    <definedName name="TCSCTSusage" localSheetId="2">#REF!</definedName>
    <definedName name="TCSCTSusage" localSheetId="4">#REF!</definedName>
    <definedName name="TCSCTSusage" localSheetId="0">#REF!</definedName>
    <definedName name="TCSCTSusage" localSheetId="1">#REF!</definedName>
    <definedName name="TCSCTSusage">#REF!</definedName>
    <definedName name="TCWeather" localSheetId="2">#REF!</definedName>
    <definedName name="TCWeather" localSheetId="4">#REF!</definedName>
    <definedName name="TCWeather" localSheetId="0">#REF!</definedName>
    <definedName name="TCWeather" localSheetId="1">#REF!</definedName>
    <definedName name="TCWeather">#REF!</definedName>
    <definedName name="td" localSheetId="6" hidden="1">{#N/A,#N/A,FALSE,"PG6RLG"}</definedName>
    <definedName name="td" localSheetId="3" hidden="1">{#N/A,#N/A,FALSE,"PG6RLG"}</definedName>
    <definedName name="td" localSheetId="2" hidden="1">{#N/A,#N/A,FALSE,"PG6RLG"}</definedName>
    <definedName name="td" localSheetId="4" hidden="1">{#N/A,#N/A,FALSE,"PG6RLG"}</definedName>
    <definedName name="td" localSheetId="0" hidden="1">{#N/A,#N/A,FALSE,"PG6RLG"}</definedName>
    <definedName name="td" localSheetId="1" hidden="1">{#N/A,#N/A,FALSE,"PG6RLG"}</definedName>
    <definedName name="td" hidden="1">{#N/A,#N/A,FALSE,"PG6RLG"}</definedName>
    <definedName name="TECHNICAL_POTENTIAL" localSheetId="2">#REF!</definedName>
    <definedName name="TECHNICAL_POTENTIAL" localSheetId="0">#REF!</definedName>
    <definedName name="TECHNICAL_POTENTIAL" localSheetId="1">#REF!</definedName>
    <definedName name="TECHNICAL_POTENTIAL">#REF!</definedName>
    <definedName name="TEFAin" localSheetId="4">#REF!</definedName>
    <definedName name="TEFAin">#REF!</definedName>
    <definedName name="Temperature" localSheetId="2">#REF!</definedName>
    <definedName name="Temperature" localSheetId="0">#REF!</definedName>
    <definedName name="Temperature" localSheetId="1">#REF!</definedName>
    <definedName name="Temperature">#REF!</definedName>
    <definedName name="test" localSheetId="6" hidden="1">{"net cf for valuation",#N/A,FALSE,"RangerAm";"nopat stmt",#N/A,FALSE,"RangerAm";"inc stmt",#N/A,FALSE,"RangerAm";"bal sheet",#N/A,FALSE,"RangerAm";"sum ops results",#N/A,FALSE,"RangerAm"}</definedName>
    <definedName name="test" localSheetId="3" hidden="1">{"net cf for valuation",#N/A,FALSE,"RangerAm";"nopat stmt",#N/A,FALSE,"RangerAm";"inc stmt",#N/A,FALSE,"RangerAm";"bal sheet",#N/A,FALSE,"RangerAm";"sum ops results",#N/A,FALSE,"RangerAm"}</definedName>
    <definedName name="TEST" localSheetId="2">#REF!</definedName>
    <definedName name="TEST" localSheetId="4">#REF!</definedName>
    <definedName name="TEST" localSheetId="0">#REF!</definedName>
    <definedName name="TEST" localSheetId="1">#REF!</definedName>
    <definedName name="test" hidden="1">{"net cf for valuation",#N/A,FALSE,"RangerAm";"nopat stmt",#N/A,FALSE,"RangerAm";"inc stmt",#N/A,FALSE,"RangerAm";"bal sheet",#N/A,FALSE,"RangerAm";"sum ops results",#N/A,FALSE,"RangerAm"}</definedName>
    <definedName name="TEST_PERIOD" localSheetId="2">#REF!</definedName>
    <definedName name="TEST_PERIOD" localSheetId="0">#REF!</definedName>
    <definedName name="TEST_PERIOD" localSheetId="1">#REF!</definedName>
    <definedName name="TEST_PERIOD">#REF!</definedName>
    <definedName name="TEST_YEAR">#REF!</definedName>
    <definedName name="TEST1" localSheetId="2">#REF!</definedName>
    <definedName name="test1" localSheetId="4">#REF!</definedName>
    <definedName name="TEST1" localSheetId="0">#REF!</definedName>
    <definedName name="TEST1" localSheetId="1">#REF!</definedName>
    <definedName name="test1">#REF!</definedName>
    <definedName name="test2" localSheetId="6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test2" localSheetId="3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test2" localSheetId="2">#REF!</definedName>
    <definedName name="test2" localSheetId="4">#REF!</definedName>
    <definedName name="test2" localSheetId="0">#REF!</definedName>
    <definedName name="test2" localSheetId="1">#REF!</definedName>
    <definedName name="test2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test5" localSheetId="6" hidden="1">#REF!</definedName>
    <definedName name="test5" localSheetId="3" hidden="1">#REF!</definedName>
    <definedName name="test5" localSheetId="2" hidden="1">#REF!</definedName>
    <definedName name="test5" localSheetId="4" hidden="1">#REF!</definedName>
    <definedName name="test5" localSheetId="0" hidden="1">#REF!</definedName>
    <definedName name="test5" localSheetId="1" hidden="1">#REF!</definedName>
    <definedName name="test5" hidden="1">#REF!</definedName>
    <definedName name="TESTHKEY" localSheetId="2">#REF!</definedName>
    <definedName name="TESTHKEY" localSheetId="4">#REF!</definedName>
    <definedName name="TESTHKEY" localSheetId="0">#REF!</definedName>
    <definedName name="TESTHKEY" localSheetId="1">#REF!</definedName>
    <definedName name="TESTHKEY">#REF!</definedName>
    <definedName name="TESTKEYS" localSheetId="2">#REF!</definedName>
    <definedName name="TESTKEYS" localSheetId="4">#REF!</definedName>
    <definedName name="TESTKEYS" localSheetId="0">#REF!</definedName>
    <definedName name="TESTKEYS" localSheetId="1">#REF!</definedName>
    <definedName name="TESTKEYS">#REF!</definedName>
    <definedName name="TESTVKEY" localSheetId="2">#REF!</definedName>
    <definedName name="TESTVKEY" localSheetId="4">#REF!</definedName>
    <definedName name="TESTVKEY" localSheetId="0">#REF!</definedName>
    <definedName name="TESTVKEY" localSheetId="1">#REF!</definedName>
    <definedName name="TESTVKEY">#REF!</definedName>
    <definedName name="tg" localSheetId="6" hidden="1">{#N/A,#N/A,FALSE,"PG6RLG"}</definedName>
    <definedName name="tg" localSheetId="3" hidden="1">{#N/A,#N/A,FALSE,"PG6RLG"}</definedName>
    <definedName name="tg" localSheetId="2" hidden="1">{#N/A,#N/A,FALSE,"PG6RLG"}</definedName>
    <definedName name="tg" localSheetId="4" hidden="1">{#N/A,#N/A,FALSE,"PG6RLG"}</definedName>
    <definedName name="tg" localSheetId="0" hidden="1">{#N/A,#N/A,FALSE,"PG6RLG"}</definedName>
    <definedName name="tg" localSheetId="1" hidden="1">{#N/A,#N/A,FALSE,"PG6RLG"}</definedName>
    <definedName name="tg" hidden="1">{#N/A,#N/A,FALSE,"PG6RLG"}</definedName>
    <definedName name="TGPFS2027DTH" localSheetId="2">#REF!</definedName>
    <definedName name="TGPFS2027DTH" localSheetId="0">#REF!</definedName>
    <definedName name="TGPFS2027DTH" localSheetId="1">#REF!</definedName>
    <definedName name="TGPFS2027DTH">#REF!</definedName>
    <definedName name="TGPFS2027LIFO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ROUGHPUT_LEVEL">#REF!</definedName>
    <definedName name="tier" localSheetId="4">#REF!</definedName>
    <definedName name="tier">#REF!</definedName>
    <definedName name="TIMEPERIOD" localSheetId="2">#REF!</definedName>
    <definedName name="TIMEPERIOD" localSheetId="0">#REF!</definedName>
    <definedName name="TIMEPERIOD" localSheetId="1">#REF!</definedName>
    <definedName name="TIMEPERIOD">#REF!</definedName>
    <definedName name="TM1REBUILDOPTION">1</definedName>
    <definedName name="TOP_SHEETS" localSheetId="2">#REF!</definedName>
    <definedName name="TOP_SHEETS" localSheetId="0">#REF!</definedName>
    <definedName name="TOP_SHEETS" localSheetId="1">#REF!</definedName>
    <definedName name="TOP_SHEETS">#REF!</definedName>
    <definedName name="TOTAL">#REF!</definedName>
    <definedName name="TOYr0" localSheetId="2">#REF!</definedName>
    <definedName name="TOYr0" localSheetId="4">#REF!</definedName>
    <definedName name="TOYr0" localSheetId="0">#REF!</definedName>
    <definedName name="TOYr0" localSheetId="1">#REF!</definedName>
    <definedName name="TOYr0">#REF!</definedName>
    <definedName name="TOYr1" localSheetId="2">#REF!</definedName>
    <definedName name="TOYr1" localSheetId="4">#REF!</definedName>
    <definedName name="TOYr1" localSheetId="0">#REF!</definedName>
    <definedName name="TOYr1" localSheetId="1">#REF!</definedName>
    <definedName name="TOYr1">#REF!</definedName>
    <definedName name="TOYr2" localSheetId="2">#REF!</definedName>
    <definedName name="TOYr2" localSheetId="4">#REF!</definedName>
    <definedName name="TOYr2" localSheetId="0">#REF!</definedName>
    <definedName name="TOYr2" localSheetId="1">#REF!</definedName>
    <definedName name="TOYr2">#REF!</definedName>
    <definedName name="TOYr3" localSheetId="2">#REF!</definedName>
    <definedName name="TOYr3" localSheetId="4">#REF!</definedName>
    <definedName name="TOYr3" localSheetId="0">#REF!</definedName>
    <definedName name="TOYr3" localSheetId="1">#REF!</definedName>
    <definedName name="TOYr3">#REF!</definedName>
    <definedName name="TOYr4" localSheetId="2">#REF!</definedName>
    <definedName name="TOYr4" localSheetId="4">#REF!</definedName>
    <definedName name="TOYr4" localSheetId="0">#REF!</definedName>
    <definedName name="TOYr4" localSheetId="1">#REF!</definedName>
    <definedName name="TOYr4">#REF!</definedName>
    <definedName name="TOYr5" localSheetId="2">#REF!</definedName>
    <definedName name="TOYr5" localSheetId="4">#REF!</definedName>
    <definedName name="TOYr5" localSheetId="0">#REF!</definedName>
    <definedName name="TOYr5" localSheetId="1">#REF!</definedName>
    <definedName name="TOYr5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 localSheetId="2">#REF!</definedName>
    <definedName name="TPSCPAGE1" localSheetId="0">#REF!</definedName>
    <definedName name="TPSCPAGE1" localSheetId="1">#REF!</definedName>
    <definedName name="TPSCPAGE1">#REF!</definedName>
    <definedName name="TPSCPAGE2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wwwwwwww" localSheetId="6" hidden="1">{#N/A,#N/A,FALSE,"PG6RLG"}</definedName>
    <definedName name="trwwwwwwww" localSheetId="3" hidden="1">{#N/A,#N/A,FALSE,"PG6RLG"}</definedName>
    <definedName name="trwwwwwwww" localSheetId="2" hidden="1">{#N/A,#N/A,FALSE,"PG6RLG"}</definedName>
    <definedName name="trwwwwwwww" localSheetId="4" hidden="1">{#N/A,#N/A,FALSE,"PG6RLG"}</definedName>
    <definedName name="trwwwwwwww" localSheetId="0" hidden="1">{#N/A,#N/A,FALSE,"PG6RLG"}</definedName>
    <definedName name="trwwwwwwww" localSheetId="1" hidden="1">{#N/A,#N/A,FALSE,"PG6RLG"}</definedName>
    <definedName name="trwwwwwwww" hidden="1">{#N/A,#N/A,FALSE,"PG6RLG"}</definedName>
    <definedName name="tt" localSheetId="6" hidden="1">{"holdco",#N/A,FALSE,"Summary Financials";"holdco",#N/A,FALSE,"Summary Financials"}</definedName>
    <definedName name="tt" localSheetId="3" hidden="1">{"holdco",#N/A,FALSE,"Summary Financials";"holdco",#N/A,FALSE,"Summary Financials"}</definedName>
    <definedName name="tt" localSheetId="2" hidden="1">{"holdco",#N/A,FALSE,"Summary Financials";"holdco",#N/A,FALSE,"Summary Financials"}</definedName>
    <definedName name="tt" localSheetId="4" hidden="1">{"holdco",#N/A,FALSE,"Summary Financials";"holdco",#N/A,FALSE,"Summary Financials"}</definedName>
    <definedName name="tt" localSheetId="0" hidden="1">{"holdco",#N/A,FALSE,"Summary Financials";"holdco",#N/A,FALSE,"Summary Financials"}</definedName>
    <definedName name="tt" localSheetId="1" hidden="1">{"holdco",#N/A,FALSE,"Summary Financials";"holdco",#N/A,FALSE,"Summary Financials"}</definedName>
    <definedName name="tt" hidden="1">{"holdco",#N/A,FALSE,"Summary Financials";"holdco",#N/A,FALSE,"Summary Financials"}</definedName>
    <definedName name="TURBINE__STEAM_OR_GAS" localSheetId="2">#REF!</definedName>
    <definedName name="TURBINE__STEAM_OR_GAS" localSheetId="0">#REF!</definedName>
    <definedName name="TURBINE__STEAM_OR_GAS" localSheetId="1">#REF!</definedName>
    <definedName name="TURBINE__STEAM_OR_GAS">#REF!</definedName>
    <definedName name="TURBINE_STATION">#REF!</definedName>
    <definedName name="TurnOnDtl" localSheetId="2">#REF!</definedName>
    <definedName name="TurnOnDtl" localSheetId="4">#REF!</definedName>
    <definedName name="TurnOnDtl" localSheetId="0">#REF!</definedName>
    <definedName name="TurnOnDtl" localSheetId="1">#REF!</definedName>
    <definedName name="TurnOnDtl">#REF!</definedName>
    <definedName name="tyertyert" localSheetId="4">#REF!</definedName>
    <definedName name="tyertyert">#REF!</definedName>
    <definedName name="U" localSheetId="2">#REF!</definedName>
    <definedName name="U" localSheetId="0">#REF!</definedName>
    <definedName name="U" localSheetId="1">#REF!</definedName>
    <definedName name="U">#REF!</definedName>
    <definedName name="ULTIMATE_RESERVOIR_CAPACITY">#REF!</definedName>
    <definedName name="UNACCOUNTED_FOR_GAS">#REF!</definedName>
    <definedName name="UNBILLED_REVENUES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 localSheetId="2">#REF!</definedName>
    <definedName name="UNIFORMS" localSheetId="0">#REF!</definedName>
    <definedName name="UNIFORMS" localSheetId="1">#REF!</definedName>
    <definedName name="UNIFORMS">#REF!</definedName>
    <definedName name="UNITED_METHOD">#REF!</definedName>
    <definedName name="upload">#REF!</definedName>
    <definedName name="UPSTREAM">#REF!</definedName>
    <definedName name="UseOriginalTargeting" hidden="1">#REF!</definedName>
    <definedName name="UserRpt" localSheetId="2">#REF!</definedName>
    <definedName name="UserRpt" localSheetId="4">#REF!</definedName>
    <definedName name="UserRpt" localSheetId="0">#REF!</definedName>
    <definedName name="UserRpt" localSheetId="1">#REF!</definedName>
    <definedName name="UserRpt">#REF!</definedName>
    <definedName name="USFIforecast" localSheetId="4">#REF!</definedName>
    <definedName name="USFIforecast">#REF!</definedName>
    <definedName name="USFIupdate" localSheetId="4">#REF!</definedName>
    <definedName name="USFIupdate">#REF!</definedName>
    <definedName name="USFPforecast" localSheetId="4">#REF!</definedName>
    <definedName name="USFPforecast">#REF!</definedName>
    <definedName name="USFPupdate" localSheetId="4">#REF!</definedName>
    <definedName name="USFPupdate">#REF!</definedName>
    <definedName name="Utility_Gases" localSheetId="2">#REF!</definedName>
    <definedName name="Utility_Gases" localSheetId="0">#REF!</definedName>
    <definedName name="Utility_Gases" localSheetId="1">#REF!</definedName>
    <definedName name="Utility_Gases">#REF!</definedName>
    <definedName name="v" localSheetId="6" hidden="1">{"holdco",#N/A,FALSE,"Summary Financials";"holdco",#N/A,FALSE,"Summary Financials"}</definedName>
    <definedName name="v" localSheetId="3" hidden="1">{"holdco",#N/A,FALSE,"Summary Financials";"holdco",#N/A,FALSE,"Summary Financials"}</definedName>
    <definedName name="V" localSheetId="2">#REF!</definedName>
    <definedName name="V" localSheetId="4">#REF!</definedName>
    <definedName name="V" localSheetId="0">#REF!</definedName>
    <definedName name="V" localSheetId="1">#REF!</definedName>
    <definedName name="v" hidden="1">{"holdco",#N/A,FALSE,"Summary Financials";"holdco",#N/A,FALSE,"Summary Financials"}</definedName>
    <definedName name="valdate" localSheetId="4">#REF!</definedName>
    <definedName name="valdate">#REF!</definedName>
    <definedName name="VARIABLE_COST" localSheetId="2">#REF!</definedName>
    <definedName name="VARIABLE_COST" localSheetId="0">#REF!</definedName>
    <definedName name="VARIABLE_COST" localSheetId="1">#REF!</definedName>
    <definedName name="VARIABLE_COST">#REF!</definedName>
    <definedName name="VBACodeVersion" hidden="1">#REF!</definedName>
    <definedName name="vbs" localSheetId="6" hidden="1">{#N/A,#N/A,FALSE,"PG6RLG"}</definedName>
    <definedName name="vbs" localSheetId="3" hidden="1">{#N/A,#N/A,FALSE,"PG6RLG"}</definedName>
    <definedName name="vbs" localSheetId="2" hidden="1">{#N/A,#N/A,FALSE,"PG6RLG"}</definedName>
    <definedName name="vbs" localSheetId="4" hidden="1">{#N/A,#N/A,FALSE,"PG6RLG"}</definedName>
    <definedName name="vbs" localSheetId="0" hidden="1">{#N/A,#N/A,FALSE,"PG6RLG"}</definedName>
    <definedName name="vbs" localSheetId="1" hidden="1">{#N/A,#N/A,FALSE,"PG6RLG"}</definedName>
    <definedName name="vbs" hidden="1">{#N/A,#N/A,FALSE,"PG6RLG"}</definedName>
    <definedName name="vd" localSheetId="6" hidden="1">{#N/A,#N/A,FALSE,"PG6RLG"}</definedName>
    <definedName name="vd" localSheetId="3" hidden="1">{#N/A,#N/A,FALSE,"PG6RLG"}</definedName>
    <definedName name="vd" localSheetId="2" hidden="1">{#N/A,#N/A,FALSE,"PG6RLG"}</definedName>
    <definedName name="vd" localSheetId="4" hidden="1">{#N/A,#N/A,FALSE,"PG6RLG"}</definedName>
    <definedName name="vd" localSheetId="0" hidden="1">{#N/A,#N/A,FALSE,"PG6RLG"}</definedName>
    <definedName name="vd" localSheetId="1" hidden="1">{#N/A,#N/A,FALSE,"PG6RLG"}</definedName>
    <definedName name="vd" hidden="1">{#N/A,#N/A,FALSE,"PG6RLG"}</definedName>
    <definedName name="vdas" localSheetId="6" hidden="1">{#N/A,#N/A,FALSE,"PG6RLG"}</definedName>
    <definedName name="vdas" localSheetId="3" hidden="1">{#N/A,#N/A,FALSE,"PG6RLG"}</definedName>
    <definedName name="vdas" localSheetId="2" hidden="1">{#N/A,#N/A,FALSE,"PG6RLG"}</definedName>
    <definedName name="vdas" localSheetId="4" hidden="1">{#N/A,#N/A,FALSE,"PG6RLG"}</definedName>
    <definedName name="vdas" localSheetId="0" hidden="1">{#N/A,#N/A,FALSE,"PG6RLG"}</definedName>
    <definedName name="vdas" localSheetId="1" hidden="1">{#N/A,#N/A,FALSE,"PG6RLG"}</definedName>
    <definedName name="vdas" hidden="1">{#N/A,#N/A,FALSE,"PG6RLG"}</definedName>
    <definedName name="vds" localSheetId="6" hidden="1">{#N/A,#N/A,FALSE,"PG6RLG"}</definedName>
    <definedName name="vds" localSheetId="3" hidden="1">{#N/A,#N/A,FALSE,"PG6RLG"}</definedName>
    <definedName name="vds" localSheetId="2" hidden="1">{#N/A,#N/A,FALSE,"PG6RLG"}</definedName>
    <definedName name="vds" localSheetId="4" hidden="1">{#N/A,#N/A,FALSE,"PG6RLG"}</definedName>
    <definedName name="vds" localSheetId="0" hidden="1">{#N/A,#N/A,FALSE,"PG6RLG"}</definedName>
    <definedName name="vds" localSheetId="1" hidden="1">{#N/A,#N/A,FALSE,"PG6RLG"}</definedName>
    <definedName name="vds" hidden="1">{#N/A,#N/A,FALSE,"PG6RLG"}</definedName>
    <definedName name="ved" localSheetId="6" hidden="1">{#N/A,#N/A,FALSE,"PG6RLG"}</definedName>
    <definedName name="ved" localSheetId="3" hidden="1">{#N/A,#N/A,FALSE,"PG6RLG"}</definedName>
    <definedName name="ved" localSheetId="2" hidden="1">{#N/A,#N/A,FALSE,"PG6RLG"}</definedName>
    <definedName name="ved" localSheetId="4" hidden="1">{#N/A,#N/A,FALSE,"PG6RLG"}</definedName>
    <definedName name="ved" localSheetId="0" hidden="1">{#N/A,#N/A,FALSE,"PG6RLG"}</definedName>
    <definedName name="ved" localSheetId="1" hidden="1">{#N/A,#N/A,FALSE,"PG6RLG"}</definedName>
    <definedName name="ved" hidden="1">{#N/A,#N/A,FALSE,"PG6RLG"}</definedName>
    <definedName name="Verify_Cap" localSheetId="2" hidden="1">#REF!</definedName>
    <definedName name="Verify_Cap" localSheetId="0" hidden="1">#REF!</definedName>
    <definedName name="Verify_Cap" localSheetId="1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yold" localSheetId="6" hidden="1">{"holdco",#N/A,FALSE,"Summary Financials";"holdco",#N/A,FALSE,"Summary Financials"}</definedName>
    <definedName name="veryold" localSheetId="3" hidden="1">{"holdco",#N/A,FALSE,"Summary Financials";"holdco",#N/A,FALSE,"Summary Financials"}</definedName>
    <definedName name="veryold" localSheetId="2" hidden="1">{"holdco",#N/A,FALSE,"Summary Financials";"holdco",#N/A,FALSE,"Summary Financials"}</definedName>
    <definedName name="veryold" localSheetId="4" hidden="1">{"holdco",#N/A,FALSE,"Summary Financials";"holdco",#N/A,FALSE,"Summary Financials"}</definedName>
    <definedName name="veryold" localSheetId="0" hidden="1">{"holdco",#N/A,FALSE,"Summary Financials";"holdco",#N/A,FALSE,"Summary Financials"}</definedName>
    <definedName name="veryold" localSheetId="1" hidden="1">{"holdco",#N/A,FALSE,"Summary Financials";"holdco",#N/A,FALSE,"Summary Financials"}</definedName>
    <definedName name="veryold" hidden="1">{"holdco",#N/A,FALSE,"Summary Financials";"holdco",#N/A,FALSE,"Summary Financials"}</definedName>
    <definedName name="vgrtsf" localSheetId="6" hidden="1">{#N/A,#N/A,FALSE,"PG6RLG"}</definedName>
    <definedName name="vgrtsf" localSheetId="3" hidden="1">{#N/A,#N/A,FALSE,"PG6RLG"}</definedName>
    <definedName name="vgrtsf" localSheetId="2" hidden="1">{#N/A,#N/A,FALSE,"PG6RLG"}</definedName>
    <definedName name="vgrtsf" localSheetId="4" hidden="1">{#N/A,#N/A,FALSE,"PG6RLG"}</definedName>
    <definedName name="vgrtsf" localSheetId="0" hidden="1">{#N/A,#N/A,FALSE,"PG6RLG"}</definedName>
    <definedName name="vgrtsf" localSheetId="1" hidden="1">{#N/A,#N/A,FALSE,"PG6RLG"}</definedName>
    <definedName name="vgrtsf" hidden="1">{#N/A,#N/A,FALSE,"PG6RLG"}</definedName>
    <definedName name="VNG_BS" localSheetId="2">#REF!</definedName>
    <definedName name="VNG_BS" localSheetId="0">#REF!</definedName>
    <definedName name="VNG_BS" localSheetId="1">#REF!</definedName>
    <definedName name="VNG_BS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UMETRIC_RATES">#REF!</definedName>
    <definedName name="W">#REF!</definedName>
    <definedName name="WACC" localSheetId="4">#REF!</definedName>
    <definedName name="WACC">#REF!</definedName>
    <definedName name="WEIGHTED_AVERAGE_COST_OF_GAS__WACOG" localSheetId="2">#REF!</definedName>
    <definedName name="WEIGHTED_AVERAGE_COST_OF_GAS__WACOG" localSheetId="0">#REF!</definedName>
    <definedName name="WEIGHTED_AVERAGE_COST_OF_GAS__WACOG" localSheetId="1">#REF!</definedName>
    <definedName name="WEIGHTED_AVERAGE_COST_OF_GAS__WACOG">#REF!</definedName>
    <definedName name="weights" localSheetId="2">#REF!</definedName>
    <definedName name="weights" localSheetId="0">#REF!</definedName>
    <definedName name="weights" localSheetId="1">#REF!</definedName>
    <definedName name="weights">#REF!</definedName>
    <definedName name="WELL__GAS">#REF!</definedName>
    <definedName name="Well_Input">#REF!</definedName>
    <definedName name="wer" localSheetId="6" hidden="1">{#N/A,#N/A,FALSE,"PG6RLG"}</definedName>
    <definedName name="wer" localSheetId="3" hidden="1">{#N/A,#N/A,FALSE,"PG6RLG"}</definedName>
    <definedName name="wer" localSheetId="2" hidden="1">{#N/A,#N/A,FALSE,"PG6RLG"}</definedName>
    <definedName name="wer" localSheetId="4" hidden="1">{#N/A,#N/A,FALSE,"PG6RLG"}</definedName>
    <definedName name="wer" localSheetId="0" hidden="1">{#N/A,#N/A,FALSE,"PG6RLG"}</definedName>
    <definedName name="wer" localSheetId="1" hidden="1">{#N/A,#N/A,FALSE,"PG6RLG"}</definedName>
    <definedName name="wer" hidden="1">{#N/A,#N/A,FALSE,"PG6RLG"}</definedName>
    <definedName name="WestVA" localSheetId="2">#REF!</definedName>
    <definedName name="WestVA" localSheetId="0">#REF!</definedName>
    <definedName name="WestVA" localSheetId="1">#REF!</definedName>
    <definedName name="WestVA">#REF!</definedName>
    <definedName name="WEYMOUTH_FORMULA">#REF!</definedName>
    <definedName name="wf" localSheetId="6" hidden="1">{#N/A,#N/A,FALSE,"PG6RLG"}</definedName>
    <definedName name="wf" localSheetId="3" hidden="1">{#N/A,#N/A,FALSE,"PG6RLG"}</definedName>
    <definedName name="wf" localSheetId="2" hidden="1">{#N/A,#N/A,FALSE,"PG6RLG"}</definedName>
    <definedName name="wf" localSheetId="4" hidden="1">{#N/A,#N/A,FALSE,"PG6RLG"}</definedName>
    <definedName name="wf" localSheetId="0" hidden="1">{#N/A,#N/A,FALSE,"PG6RLG"}</definedName>
    <definedName name="wf" localSheetId="1" hidden="1">{#N/A,#N/A,FALSE,"PG6RLG"}</definedName>
    <definedName name="wf" hidden="1">{#N/A,#N/A,FALSE,"PG6RLG"}</definedName>
    <definedName name="WIND_CHILL_FACTOR" localSheetId="2">#REF!</definedName>
    <definedName name="WIND_CHILL_FACTOR" localSheetId="0">#REF!</definedName>
    <definedName name="WIND_CHILL_FACTOR" localSheetId="1">#REF!</definedName>
    <definedName name="WIND_CHILL_FACTOR">#REF!</definedName>
    <definedName name="WINTER10000">#REF!</definedName>
    <definedName name="WINTER2000">#REF!</definedName>
    <definedName name="WINTER3000">#REF!</definedName>
    <definedName name="WINTERBALANCE">#REF!</definedName>
    <definedName name="WN.CG" localSheetId="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 localSheetId="4">#REF!</definedName>
    <definedName name="WNCforecast">#REF!</definedName>
    <definedName name="WNCupdate" localSheetId="4">#REF!</definedName>
    <definedName name="WNCupdate">#REF!</definedName>
    <definedName name="WORK1">#REF!</definedName>
    <definedName name="WORK3">#REF!</definedName>
    <definedName name="WORK4">#REF!</definedName>
    <definedName name="WORK5">#REF!</definedName>
    <definedName name="WORK6">#REF!</definedName>
    <definedName name="WORK7">#REF!</definedName>
    <definedName name="WORKCAP" localSheetId="2">#REF!</definedName>
    <definedName name="WORKCAP" localSheetId="0">#REF!</definedName>
    <definedName name="WORKCAP" localSheetId="1">#REF!</definedName>
    <definedName name="WORKCAP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localSheetId="6" hidden="1">{#N/A,#N/A,FALSE,"Sheet1"}</definedName>
    <definedName name="wrn.0203WNC." localSheetId="3" hidden="1">{#N/A,#N/A,FALSE,"Sheet1"}</definedName>
    <definedName name="wrn.0203WNC." localSheetId="2" hidden="1">{#N/A,#N/A,FALSE,"Sheet1"}</definedName>
    <definedName name="wrn.0203WNC." localSheetId="4" hidden="1">{#N/A,#N/A,FALSE,"Sheet1"}</definedName>
    <definedName name="wrn.0203WNC." localSheetId="0" hidden="1">{#N/A,#N/A,FALSE,"Sheet1"}</definedName>
    <definedName name="wrn.0203WNC." localSheetId="1" hidden="1">{#N/A,#N/A,FALSE,"Sheet1"}</definedName>
    <definedName name="wrn.0203WNC." hidden="1">{#N/A,#N/A,FALSE,"Sheet1"}</definedName>
    <definedName name="wrn.4._.Page._.Board._.Report." localSheetId="6" hidden="1">{#N/A,#N/A,FALSE,"IS_actual";#N/A,#N/A,FALSE,"IS_act_vs_bud ";#N/A,#N/A,FALSE,"DIV_actual";#N/A,#N/A,FALSE,"DIV_act_vs_bud"}</definedName>
    <definedName name="wrn.4._.Page._.Board._.Report." localSheetId="3" hidden="1">{#N/A,#N/A,FALSE,"IS_actual";#N/A,#N/A,FALSE,"IS_act_vs_bud ";#N/A,#N/A,FALSE,"DIV_actual";#N/A,#N/A,FALSE,"DIV_act_vs_bud"}</definedName>
    <definedName name="wrn.4._.Page._.Board._.Report." localSheetId="2" hidden="1">{#N/A,#N/A,FALSE,"IS_actual";#N/A,#N/A,FALSE,"IS_act_vs_bud ";#N/A,#N/A,FALSE,"DIV_actual";#N/A,#N/A,FALSE,"DIV_act_vs_bud"}</definedName>
    <definedName name="wrn.4._.Page._.Board._.Report." localSheetId="4" hidden="1">{#N/A,#N/A,FALSE,"IS_actual";#N/A,#N/A,FALSE,"IS_act_vs_bud ";#N/A,#N/A,FALSE,"DIV_actual";#N/A,#N/A,FALSE,"DIV_act_vs_bud"}</definedName>
    <definedName name="wrn.4._.Page._.Board._.Report." localSheetId="0" hidden="1">{#N/A,#N/A,FALSE,"IS_actual";#N/A,#N/A,FALSE,"IS_act_vs_bud ";#N/A,#N/A,FALSE,"DIV_actual";#N/A,#N/A,FALSE,"DIV_act_vs_bud"}</definedName>
    <definedName name="wrn.4._.Page._.Board._.Report." localSheetId="1" hidden="1">{#N/A,#N/A,FALSE,"IS_actual";#N/A,#N/A,FALSE,"IS_act_vs_bud ";#N/A,#N/A,FALSE,"DIV_actual";#N/A,#N/A,FALSE,"DIV_act_vs_bud"}</definedName>
    <definedName name="wrn.4._.Page._.Board._.Report." hidden="1">{#N/A,#N/A,FALSE,"IS_actual";#N/A,#N/A,FALSE,"IS_act_vs_bud ";#N/A,#N/A,FALSE,"DIV_actual";#N/A,#N/A,FALSE,"DIV_act_vs_bud"}</definedName>
    <definedName name="wrn.ActiveWorkbook." localSheetId="6" hidden="1">{#N/A,#N/A,TRUE,"Overview";#N/A,#N/A,TRUE,"New Gen"}</definedName>
    <definedName name="wrn.ActiveWorkbook." localSheetId="3" hidden="1">{#N/A,#N/A,TRUE,"Overview";#N/A,#N/A,TRUE,"New Gen"}</definedName>
    <definedName name="wrn.ActiveWorkbook." localSheetId="2" hidden="1">{#N/A,#N/A,TRUE,"Overview";#N/A,#N/A,TRUE,"New Gen"}</definedName>
    <definedName name="wrn.ActiveWorkbook." localSheetId="4" hidden="1">{#N/A,#N/A,TRUE,"Overview";#N/A,#N/A,TRUE,"New Gen"}</definedName>
    <definedName name="wrn.ActiveWorkbook." localSheetId="0" hidden="1">{#N/A,#N/A,TRUE,"Overview";#N/A,#N/A,TRUE,"New Gen"}</definedName>
    <definedName name="wrn.ActiveWorkbook." localSheetId="1" hidden="1">{#N/A,#N/A,TRUE,"Overview";#N/A,#N/A,TRUE,"New Gen"}</definedName>
    <definedName name="wrn.ActiveWorkbook." hidden="1">{#N/A,#N/A,TRUE,"Overview";#N/A,#N/A,TRUE,"New Gen"}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localSheetId="6" hidden="1">{#N/A,#N/A,TRUE,"Income Statement";#N/A,#N/A,TRUE,"Balance Sheet";#N/A,#N/A,TRUE,"Cash Flow";#N/A,#N/A,TRUE,"Interest Schedule";#N/A,#N/A,TRUE,"Ratios"}</definedName>
    <definedName name="wrn.All._.but._.Plant." localSheetId="3" hidden="1">{#N/A,#N/A,TRUE,"Income Statement";#N/A,#N/A,TRUE,"Balance Sheet";#N/A,#N/A,TRUE,"Cash Flow";#N/A,#N/A,TRUE,"Interest Schedule";#N/A,#N/A,TRUE,"Ratios"}</definedName>
    <definedName name="wrn.All._.but._.Plant." localSheetId="2" hidden="1">{#N/A,#N/A,TRUE,"Income Statement";#N/A,#N/A,TRUE,"Balance Sheet";#N/A,#N/A,TRUE,"Cash Flow";#N/A,#N/A,TRUE,"Interest Schedule";#N/A,#N/A,TRUE,"Ratios"}</definedName>
    <definedName name="wrn.All._.but._.Plant." localSheetId="4" hidden="1">{#N/A,#N/A,TRUE,"Income Statement";#N/A,#N/A,TRUE,"Balance Sheet";#N/A,#N/A,TRUE,"Cash Flow";#N/A,#N/A,TRUE,"Interest Schedule";#N/A,#N/A,TRUE,"Ratios"}</definedName>
    <definedName name="wrn.All._.but._.Plant." localSheetId="0" hidden="1">{#N/A,#N/A,TRUE,"Income Statement";#N/A,#N/A,TRUE,"Balance Sheet";#N/A,#N/A,TRUE,"Cash Flow";#N/A,#N/A,TRUE,"Interest Schedule";#N/A,#N/A,TRUE,"Ratios"}</definedName>
    <definedName name="wrn.All._.but._.Plant." localSheetId="1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localSheetId="6" hidden="1">{"net cf for valuation",#N/A,FALSE,"RangerAm";"nopat stmt",#N/A,FALSE,"RangerAm";"inc stmt",#N/A,FALSE,"RangerAm";"bal sheet",#N/A,FALSE,"RangerAm";"sum ops results",#N/A,FALSE,"RangerAm"}</definedName>
    <definedName name="wrn.Basic._.Reports." localSheetId="3" hidden="1">{"net cf for valuation",#N/A,FALSE,"RangerAm";"nopat stmt",#N/A,FALSE,"RangerAm";"inc stmt",#N/A,FALSE,"RangerAm";"bal sheet",#N/A,FALSE,"RangerAm";"sum ops results",#N/A,FALSE,"RangerAm"}</definedName>
    <definedName name="wrn.Basic._.Reports." localSheetId="2" hidden="1">{"net cf for valuation",#N/A,FALSE,"RangerAm";"nopat stmt",#N/A,FALSE,"RangerAm";"inc stmt",#N/A,FALSE,"RangerAm";"bal sheet",#N/A,FALSE,"RangerAm";"sum ops results",#N/A,FALSE,"RangerAm"}</definedName>
    <definedName name="wrn.Basic._.Reports." localSheetId="4" hidden="1">{"net cf for valuation",#N/A,FALSE,"RangerAm";"nopat stmt",#N/A,FALSE,"RangerAm";"inc stmt",#N/A,FALSE,"RangerAm";"bal sheet",#N/A,FALSE,"RangerAm";"sum ops results",#N/A,FALSE,"RangerAm"}</definedName>
    <definedName name="wrn.Basic._.Reports." localSheetId="0" hidden="1">{"net cf for valuation",#N/A,FALSE,"RangerAm";"nopat stmt",#N/A,FALSE,"RangerAm";"inc stmt",#N/A,FALSE,"RangerAm";"bal sheet",#N/A,FALSE,"RangerAm";"sum ops results",#N/A,FALSE,"RangerAm"}</definedName>
    <definedName name="wrn.Basic._.Reports." localSheetId="1" hidden="1">{"net cf for valuation",#N/A,FALSE,"RangerAm";"nopat stmt",#N/A,FALSE,"RangerAm";"inc stmt",#N/A,FALSE,"RangerAm";"bal sheet",#N/A,FALSE,"RangerAm";"sum ops results",#N/A,FALSE,"RangerAm"}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localSheetId="6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0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localSheetId="6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4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1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localSheetId="6" hidden="1">{#N/A,#N/A,FALSE,"Cover";#N/A,#N/A,FALSE,"Main";#N/A,#N/A,FALSE,"Guid";#N/A,#N/A,FALSE,"Summary";#N/A,#N/A,FALSE,"Q3"}</definedName>
    <definedName name="wrn.Board." localSheetId="3" hidden="1">{#N/A,#N/A,FALSE,"Cover";#N/A,#N/A,FALSE,"Main";#N/A,#N/A,FALSE,"Guid";#N/A,#N/A,FALSE,"Summary";#N/A,#N/A,FALSE,"Q3"}</definedName>
    <definedName name="wrn.Board." localSheetId="2" hidden="1">{#N/A,#N/A,FALSE,"Cover";#N/A,#N/A,FALSE,"Main";#N/A,#N/A,FALSE,"Guid";#N/A,#N/A,FALSE,"Summary";#N/A,#N/A,FALSE,"Q3"}</definedName>
    <definedName name="wrn.Board." localSheetId="4" hidden="1">{#N/A,#N/A,FALSE,"Cover";#N/A,#N/A,FALSE,"Main";#N/A,#N/A,FALSE,"Guid";#N/A,#N/A,FALSE,"Summary";#N/A,#N/A,FALSE,"Q3"}</definedName>
    <definedName name="wrn.Board." localSheetId="0" hidden="1">{#N/A,#N/A,FALSE,"Cover";#N/A,#N/A,FALSE,"Main";#N/A,#N/A,FALSE,"Guid";#N/A,#N/A,FALSE,"Summary";#N/A,#N/A,FALSE,"Q3"}</definedName>
    <definedName name="wrn.Board." localSheetId="1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Cap._.Budget9_27." localSheetId="6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0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1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ontribution." localSheetId="6" hidden="1">{#N/A,#N/A,FALSE,"Contribution Analysis"}</definedName>
    <definedName name="wrn.contribution." localSheetId="3" hidden="1">{#N/A,#N/A,FALSE,"Contribution Analysis"}</definedName>
    <definedName name="wrn.contribution." localSheetId="2" hidden="1">{#N/A,#N/A,FALSE,"Contribution Analysis"}</definedName>
    <definedName name="wrn.contribution." localSheetId="4" hidden="1">{#N/A,#N/A,FALSE,"Contribution Analysis"}</definedName>
    <definedName name="wrn.contribution." localSheetId="0" hidden="1">{#N/A,#N/A,FALSE,"Contribution Analysis"}</definedName>
    <definedName name="wrn.contribution." localSheetId="1" hidden="1">{#N/A,#N/A,FALSE,"Contribution Analysis"}</definedName>
    <definedName name="wrn.contribution." hidden="1">{#N/A,#N/A,FALSE,"Contribution Analysis"}</definedName>
    <definedName name="wrn.csc." localSheetId="6" hidden="1">{"orixcsc",#N/A,FALSE,"ORIX CSC";"orixcsc2",#N/A,FALSE,"ORIX CSC"}</definedName>
    <definedName name="wrn.csc." localSheetId="3" hidden="1">{"orixcsc",#N/A,FALSE,"ORIX CSC";"orixcsc2",#N/A,FALSE,"ORIX CSC"}</definedName>
    <definedName name="wrn.csc." localSheetId="2" hidden="1">{"orixcsc",#N/A,FALSE,"ORIX CSC";"orixcsc2",#N/A,FALSE,"ORIX CSC"}</definedName>
    <definedName name="wrn.csc." localSheetId="4" hidden="1">{"orixcsc",#N/A,FALSE,"ORIX CSC";"orixcsc2",#N/A,FALSE,"ORIX CSC"}</definedName>
    <definedName name="wrn.csc." localSheetId="0" hidden="1">{"orixcsc",#N/A,FALSE,"ORIX CSC";"orixcsc2",#N/A,FALSE,"ORIX CSC"}</definedName>
    <definedName name="wrn.csc." localSheetId="1" hidden="1">{"orixcsc",#N/A,FALSE,"ORIX CSC";"orixcsc2",#N/A,FALSE,"ORIX CSC"}</definedName>
    <definedName name="wrn.csc." hidden="1">{"orixcsc",#N/A,FALSE,"ORIX CSC";"orixcsc2",#N/A,FALSE,"ORIX CSC"}</definedName>
    <definedName name="wrn.csc2." localSheetId="6" hidden="1">{#N/A,#N/A,FALSE,"ORIX CSC"}</definedName>
    <definedName name="wrn.csc2." localSheetId="3" hidden="1">{#N/A,#N/A,FALSE,"ORIX CSC"}</definedName>
    <definedName name="wrn.csc2." localSheetId="2" hidden="1">{#N/A,#N/A,FALSE,"ORIX CSC"}</definedName>
    <definedName name="wrn.csc2." localSheetId="4" hidden="1">{#N/A,#N/A,FALSE,"ORIX CSC"}</definedName>
    <definedName name="wrn.csc2." localSheetId="0" hidden="1">{#N/A,#N/A,FALSE,"ORIX CSC"}</definedName>
    <definedName name="wrn.csc2." localSheetId="1" hidden="1">{#N/A,#N/A,FALSE,"ORIX CSC"}</definedName>
    <definedName name="wrn.csc2." hidden="1">{#N/A,#N/A,FALSE,"ORIX CSC"}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localSheetId="6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3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2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4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0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1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localSheetId="6" hidden="1">{#N/A,#N/A,FALSE,"schA"}</definedName>
    <definedName name="wrn.ECR." localSheetId="3" hidden="1">{#N/A,#N/A,FALSE,"schA"}</definedName>
    <definedName name="wrn.ECR." localSheetId="2" hidden="1">{#N/A,#N/A,FALSE,"schA"}</definedName>
    <definedName name="wrn.ECR." localSheetId="4" hidden="1">{#N/A,#N/A,FALSE,"schA"}</definedName>
    <definedName name="wrn.ECR." localSheetId="0" hidden="1">{#N/A,#N/A,FALSE,"schA"}</definedName>
    <definedName name="wrn.ECR." localSheetId="1" hidden="1">{#N/A,#N/A,FALSE,"schA"}</definedName>
    <definedName name="wrn.ECR." hidden="1">{#N/A,#N/A,FALSE,"schA"}</definedName>
    <definedName name="wrn.Exhibits." localSheetId="6" hidden="1">{#N/A,#N/A,FALSE,"Page 1 - 2005";#N/A,#N/A,FALSE,"Page 2 - 2004";#N/A,#N/A,FALSE,"Page 3 - 2003"}</definedName>
    <definedName name="wrn.Exhibits." localSheetId="3" hidden="1">{#N/A,#N/A,FALSE,"Page 1 - 2005";#N/A,#N/A,FALSE,"Page 2 - 2004";#N/A,#N/A,FALSE,"Page 3 - 2003"}</definedName>
    <definedName name="wrn.Exhibits." localSheetId="2" hidden="1">{#N/A,#N/A,FALSE,"Page 1 - 2005";#N/A,#N/A,FALSE,"Page 2 - 2004";#N/A,#N/A,FALSE,"Page 3 - 2003"}</definedName>
    <definedName name="wrn.Exhibits." localSheetId="4" hidden="1">{#N/A,#N/A,FALSE,"Page 1 - 2005";#N/A,#N/A,FALSE,"Page 2 - 2004";#N/A,#N/A,FALSE,"Page 3 - 2003"}</definedName>
    <definedName name="wrn.Exhibits." localSheetId="0" hidden="1">{#N/A,#N/A,FALSE,"Page 1 - 2005";#N/A,#N/A,FALSE,"Page 2 - 2004";#N/A,#N/A,FALSE,"Page 3 - 2003"}</definedName>
    <definedName name="wrn.Exhibits." localSheetId="1" hidden="1">{#N/A,#N/A,FALSE,"Page 1 - 2005";#N/A,#N/A,FALSE,"Page 2 - 2004";#N/A,#N/A,FALSE,"Page 3 - 2003"}</definedName>
    <definedName name="wrn.Exhibits." hidden="1">{#N/A,#N/A,FALSE,"Page 1 - 2005";#N/A,#N/A,FALSE,"Page 2 - 2004";#N/A,#N/A,FALSE,"Page 3 - 2003"}</definedName>
    <definedName name="wrn.Finacials." localSheetId="6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3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2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4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0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1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localSheetId="6" hidden="1">{#N/A,#N/A,FALSE,"Equation"}</definedName>
    <definedName name="wrn.Forecast." localSheetId="3" hidden="1">{#N/A,#N/A,FALSE,"Equation"}</definedName>
    <definedName name="wrn.Forecast." localSheetId="2" hidden="1">{#N/A,#N/A,FALSE,"Equation"}</definedName>
    <definedName name="wrn.Forecast." localSheetId="4" hidden="1">{#N/A,#N/A,FALSE,"Equation"}</definedName>
    <definedName name="wrn.Forecast." localSheetId="0" hidden="1">{#N/A,#N/A,FALSE,"Equation"}</definedName>
    <definedName name="wrn.Forecast." localSheetId="1" hidden="1">{#N/A,#N/A,FALSE,"Equation"}</definedName>
    <definedName name="wrn.Forecast." hidden="1">{#N/A,#N/A,FALSE,"Equation"}</definedName>
    <definedName name="wrn.FullFincls." localSheetId="6" hidden="1">{#N/A,#N/A,TRUE,"Income Statement";#N/A,#N/A,TRUE,"Balance Sheet";#N/A,#N/A,TRUE,"Cash Flows";#N/A,#N/A,TRUE,"Ratios";#N/A,#N/A,TRUE,"Revenues";#N/A,#N/A,TRUE,"Asset Calcs";#N/A,#N/A,TRUE,"Value"}</definedName>
    <definedName name="wrn.FullFincls." localSheetId="3" hidden="1">{#N/A,#N/A,TRUE,"Income Statement";#N/A,#N/A,TRUE,"Balance Sheet";#N/A,#N/A,TRUE,"Cash Flows";#N/A,#N/A,TRUE,"Ratios";#N/A,#N/A,TRUE,"Revenues";#N/A,#N/A,TRUE,"Asset Calcs";#N/A,#N/A,TRUE,"Value"}</definedName>
    <definedName name="wrn.FullFincls." localSheetId="2" hidden="1">{#N/A,#N/A,TRUE,"Income Statement";#N/A,#N/A,TRUE,"Balance Sheet";#N/A,#N/A,TRUE,"Cash Flows";#N/A,#N/A,TRUE,"Ratios";#N/A,#N/A,TRUE,"Revenues";#N/A,#N/A,TRUE,"Asset Calcs";#N/A,#N/A,TRUE,"Value"}</definedName>
    <definedName name="wrn.FullFincls." localSheetId="4" hidden="1">{#N/A,#N/A,TRUE,"Income Statement";#N/A,#N/A,TRUE,"Balance Sheet";#N/A,#N/A,TRUE,"Cash Flows";#N/A,#N/A,TRUE,"Ratios";#N/A,#N/A,TRUE,"Revenues";#N/A,#N/A,TRUE,"Asset Calcs";#N/A,#N/A,TRUE,"Value"}</definedName>
    <definedName name="wrn.FullFincls." localSheetId="0" hidden="1">{#N/A,#N/A,TRUE,"Income Statement";#N/A,#N/A,TRUE,"Balance Sheet";#N/A,#N/A,TRUE,"Cash Flows";#N/A,#N/A,TRUE,"Ratios";#N/A,#N/A,TRUE,"Revenues";#N/A,#N/A,TRUE,"Asset Calcs";#N/A,#N/A,TRUE,"Value"}</definedName>
    <definedName name="wrn.FullFincls." localSheetId="1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localSheetId="6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3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0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localSheetId="6" hidden="1">{"assumptions",#N/A,FALSE,"Scenario 1";"valuation",#N/A,FALSE,"Scenario 1"}</definedName>
    <definedName name="wrn.IPO._.Valuation." localSheetId="3" hidden="1">{"assumptions",#N/A,FALSE,"Scenario 1";"valuation",#N/A,FALSE,"Scenario 1"}</definedName>
    <definedName name="wrn.IPO._.Valuation." localSheetId="2" hidden="1">{"assumptions",#N/A,FALSE,"Scenario 1";"valuation",#N/A,FALSE,"Scenario 1"}</definedName>
    <definedName name="wrn.IPO._.Valuation." localSheetId="4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localSheetId="1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localSheetId="6" hidden="1">{#N/A,#N/A,FALSE,"EPDCCon"}</definedName>
    <definedName name="wrn.is." localSheetId="3" hidden="1">{#N/A,#N/A,FALSE,"EPDCCon"}</definedName>
    <definedName name="wrn.is." localSheetId="2" hidden="1">{#N/A,#N/A,FALSE,"EPDCCon"}</definedName>
    <definedName name="wrn.is." localSheetId="4" hidden="1">{#N/A,#N/A,FALSE,"EPDCCon"}</definedName>
    <definedName name="wrn.is." localSheetId="0" hidden="1">{#N/A,#N/A,FALSE,"EPDCCon"}</definedName>
    <definedName name="wrn.is." localSheetId="1" hidden="1">{#N/A,#N/A,FALSE,"EPDCCon"}</definedName>
    <definedName name="wrn.is." hidden="1">{#N/A,#N/A,FALSE,"EPDCCon"}</definedName>
    <definedName name="wrn.LBO._.Summary." localSheetId="6" hidden="1">{"LBO Summary",#N/A,FALSE,"Summary"}</definedName>
    <definedName name="wrn.LBO._.Summary." localSheetId="3" hidden="1">{"LBO Summary",#N/A,FALSE,"Summary"}</definedName>
    <definedName name="wrn.LBO._.Summary." localSheetId="2" hidden="1">{"LBO Summary",#N/A,FALSE,"Summary"}</definedName>
    <definedName name="wrn.LBO._.Summary." localSheetId="4" hidden="1">{"LBO Summary",#N/A,FALSE,"Summary"}</definedName>
    <definedName name="wrn.LBO._.Summary." localSheetId="0" hidden="1">{"LBO Summary",#N/A,FALSE,"Summary"}</definedName>
    <definedName name="wrn.LBO._.Summary." localSheetId="1" hidden="1">{"LBO Summary",#N/A,FALSE,"Summary"}</definedName>
    <definedName name="wrn.LBO._.Summary." hidden="1">{"LBO Summary",#N/A,FALSE,"Summary"}</definedName>
    <definedName name="wrn.LGE._.val." localSheetId="6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3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2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4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0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1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localSheetId="6" hidden="1">{#N/A,#N/A,FALSE,"Sensitivity"}</definedName>
    <definedName name="wrn.Margin._.Sensitivity._.Analysis." localSheetId="3" hidden="1">{#N/A,#N/A,FALSE,"Sensitivity"}</definedName>
    <definedName name="wrn.Margin._.Sensitivity._.Analysis." localSheetId="2" hidden="1">{#N/A,#N/A,FALSE,"Sensitivity"}</definedName>
    <definedName name="wrn.Margin._.Sensitivity._.Analysis." localSheetId="4" hidden="1">{#N/A,#N/A,FALSE,"Sensitivity"}</definedName>
    <definedName name="wrn.Margin._.Sensitivity._.Analysis." localSheetId="0" hidden="1">{#N/A,#N/A,FALSE,"Sensitivity"}</definedName>
    <definedName name="wrn.Margin._.Sensitivity._.Analysis." localSheetId="1" hidden="1">{#N/A,#N/A,FALSE,"Sensitivity"}</definedName>
    <definedName name="wrn.Margin._.Sensitivity._.Analysis." hidden="1">{#N/A,#N/A,FALSE,"Sensitivity"}</definedName>
    <definedName name="wrn.NonQuarter._.Financials." localSheetId="6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3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2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4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0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1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localSheetId="6" hidden="1">{#N/A,#N/A,FALSE,"PG6RLG"}</definedName>
    <definedName name="wrn.nonregpage." localSheetId="3" hidden="1">{#N/A,#N/A,FALSE,"PG6RLG"}</definedName>
    <definedName name="wrn.nonregpage." localSheetId="2" hidden="1">{#N/A,#N/A,FALSE,"PG6RLG"}</definedName>
    <definedName name="wrn.nonregpage." localSheetId="4" hidden="1">{#N/A,#N/A,FALSE,"PG6RLG"}</definedName>
    <definedName name="wrn.nonregpage." localSheetId="0" hidden="1">{#N/A,#N/A,FALSE,"PG6RLG"}</definedName>
    <definedName name="wrn.nonregpage." localSheetId="1" hidden="1">{#N/A,#N/A,FALSE,"PG6RLG"}</definedName>
    <definedName name="wrn.nonregpage." hidden="1">{#N/A,#N/A,FALSE,"PG6RLG"}</definedName>
    <definedName name="wrn.nonregpage.1" localSheetId="6" hidden="1">{#N/A,#N/A,FALSE,"PG6RLG"}</definedName>
    <definedName name="wrn.nonregpage.1" localSheetId="3" hidden="1">{#N/A,#N/A,FALSE,"PG6RLG"}</definedName>
    <definedName name="wrn.nonregpage.1" localSheetId="2" hidden="1">{#N/A,#N/A,FALSE,"PG6RLG"}</definedName>
    <definedName name="wrn.nonregpage.1" localSheetId="4" hidden="1">{#N/A,#N/A,FALSE,"PG6RLG"}</definedName>
    <definedName name="wrn.nonregpage.1" localSheetId="0" hidden="1">{#N/A,#N/A,FALSE,"PG6RLG"}</definedName>
    <definedName name="wrn.nonregpage.1" localSheetId="1" hidden="1">{#N/A,#N/A,FALSE,"PG6RLG"}</definedName>
    <definedName name="wrn.nonregpage.1" hidden="1">{#N/A,#N/A,FALSE,"PG6RLG"}</definedName>
    <definedName name="wrn.NRC._.Statements." localSheetId="6" hidden="1">{#N/A,#N/A,FALSE,"NRC Inc Stmnt";#N/A,#N/A,FALSE,"NRC Cash Flows"}</definedName>
    <definedName name="wrn.NRC._.Statements." localSheetId="3" hidden="1">{#N/A,#N/A,FALSE,"NRC Inc Stmnt";#N/A,#N/A,FALSE,"NRC Cash Flows"}</definedName>
    <definedName name="wrn.NRC._.Statements." localSheetId="2" hidden="1">{#N/A,#N/A,FALSE,"NRC Inc Stmnt";#N/A,#N/A,FALSE,"NRC Cash Flows"}</definedName>
    <definedName name="wrn.NRC._.Statements." localSheetId="4" hidden="1">{#N/A,#N/A,FALSE,"NRC Inc Stmnt";#N/A,#N/A,FALSE,"NRC Cash Flows"}</definedName>
    <definedName name="wrn.NRC._.Statements." localSheetId="0" hidden="1">{#N/A,#N/A,FALSE,"NRC Inc Stmnt";#N/A,#N/A,FALSE,"NRC Cash Flows"}</definedName>
    <definedName name="wrn.NRC._.Statements." localSheetId="1" hidden="1">{#N/A,#N/A,FALSE,"NRC Inc Stmnt";#N/A,#N/A,FALSE,"NRC Cash Flows"}</definedName>
    <definedName name="wrn.NRC._.Statements." hidden="1">{#N/A,#N/A,FALSE,"NRC Inc Stmnt";#N/A,#N/A,FALSE,"NRC Cash Flows"}</definedName>
    <definedName name="wrn.OH.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localSheetId="6" hidden="1">{#N/A,#N/A,FALSE,"Income Statement";#N/A,#N/A,FALSE,"Balance Sheet";#N/A,#N/A,FALSE,"Cash Flows";#N/A,#N/A,FALSE,"Ratios"}</definedName>
    <definedName name="wrn.PartialFncls." localSheetId="3" hidden="1">{#N/A,#N/A,FALSE,"Income Statement";#N/A,#N/A,FALSE,"Balance Sheet";#N/A,#N/A,FALSE,"Cash Flows";#N/A,#N/A,FALSE,"Ratios"}</definedName>
    <definedName name="wrn.PartialFncls." localSheetId="2" hidden="1">{#N/A,#N/A,FALSE,"Income Statement";#N/A,#N/A,FALSE,"Balance Sheet";#N/A,#N/A,FALSE,"Cash Flows";#N/A,#N/A,FALSE,"Ratios"}</definedName>
    <definedName name="wrn.PartialFncls." localSheetId="4" hidden="1">{#N/A,#N/A,FALSE,"Income Statement";#N/A,#N/A,FALSE,"Balance Sheet";#N/A,#N/A,FALSE,"Cash Flows";#N/A,#N/A,FALSE,"Ratios"}</definedName>
    <definedName name="wrn.PartialFncls." localSheetId="0" hidden="1">{#N/A,#N/A,FALSE,"Income Statement";#N/A,#N/A,FALSE,"Balance Sheet";#N/A,#N/A,FALSE,"Cash Flows";#N/A,#N/A,FALSE,"Ratios"}</definedName>
    <definedName name="wrn.PartialFncls." localSheetId="1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LAN._.2002._.to._.2004." localSheetId="6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3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0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localSheetId="6" hidden="1">{#N/A,#N/A,TRUE,"RESULTS";#N/A,#N/A,TRUE,"REV REQUIRE";#N/A,#N/A,TRUE,"RATEBASE";#N/A,#N/A,TRUE,"LEVELIZED"}</definedName>
    <definedName name="wrn.Pricing._.Case." localSheetId="3" hidden="1">{#N/A,#N/A,TRUE,"RESULTS";#N/A,#N/A,TRUE,"REV REQUIRE";#N/A,#N/A,TRUE,"RATEBASE";#N/A,#N/A,TRUE,"LEVELIZED"}</definedName>
    <definedName name="wrn.Pricing._.Case." localSheetId="2" hidden="1">{#N/A,#N/A,TRUE,"RESULTS";#N/A,#N/A,TRUE,"REV REQUIRE";#N/A,#N/A,TRUE,"RATEBASE";#N/A,#N/A,TRUE,"LEVELIZED"}</definedName>
    <definedName name="wrn.Pricing._.Case." localSheetId="4" hidden="1">{#N/A,#N/A,TRUE,"RESULTS";#N/A,#N/A,TRUE,"REV REQUIRE";#N/A,#N/A,TRUE,"RATEBASE";#N/A,#N/A,TRUE,"LEVELIZED"}</definedName>
    <definedName name="wrn.Pricing._.Case." localSheetId="0" hidden="1">{#N/A,#N/A,TRUE,"RESULTS";#N/A,#N/A,TRUE,"REV REQUIRE";#N/A,#N/A,TRUE,"RATEBASE";#N/A,#N/A,TRUE,"LEVELIZED"}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6" hidden="1">{#N/A,#N/A,TRUE,"RESULTS";#N/A,#N/A,TRUE,"REV REQUIRE";#N/A,#N/A,TRUE,"RATEBASE";#N/A,#N/A,TRUE,"LEVELIZED"}</definedName>
    <definedName name="wrn.pricing2._.case." localSheetId="3" hidden="1">{#N/A,#N/A,TRUE,"RESULTS";#N/A,#N/A,TRUE,"REV REQUIRE";#N/A,#N/A,TRUE,"RATEBASE";#N/A,#N/A,TRUE,"LEVELIZED"}</definedName>
    <definedName name="wrn.pricing2._.case." localSheetId="2" hidden="1">{#N/A,#N/A,TRUE,"RESULTS";#N/A,#N/A,TRUE,"REV REQUIRE";#N/A,#N/A,TRUE,"RATEBASE";#N/A,#N/A,TRUE,"LEVELIZED"}</definedName>
    <definedName name="wrn.pricing2._.case." localSheetId="4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6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3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2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4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0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1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localSheetId="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localSheetId="6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3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2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4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0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1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localSheetId="6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3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2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4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0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1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localSheetId="6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3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2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4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0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1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localSheetId="6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3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2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4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0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1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localSheetId="6" hidden="1">{#N/A,#N/A,TRUE,"Overview";#N/A,#N/A,TRUE,"New Gen"}</definedName>
    <definedName name="wrn.Revised._.Cap._.Budget." localSheetId="3" hidden="1">{#N/A,#N/A,TRUE,"Overview";#N/A,#N/A,TRUE,"New Gen"}</definedName>
    <definedName name="wrn.Revised._.Cap._.Budget." localSheetId="2" hidden="1">{#N/A,#N/A,TRUE,"Overview";#N/A,#N/A,TRUE,"New Gen"}</definedName>
    <definedName name="wrn.Revised._.Cap._.Budget." localSheetId="4" hidden="1">{#N/A,#N/A,TRUE,"Overview";#N/A,#N/A,TRUE,"New Gen"}</definedName>
    <definedName name="wrn.Revised._.Cap._.Budget." localSheetId="0" hidden="1">{#N/A,#N/A,TRUE,"Overview";#N/A,#N/A,TRUE,"New Gen"}</definedName>
    <definedName name="wrn.Revised._.Cap._.Budget." localSheetId="1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6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3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2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4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0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1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localSheetId="6" hidden="1">{#N/A,#N/A,FALSE,"PG6RLG"}</definedName>
    <definedName name="wrn.robert." localSheetId="3" hidden="1">{#N/A,#N/A,FALSE,"PG6RLG"}</definedName>
    <definedName name="wrn.robert." localSheetId="2" hidden="1">{#N/A,#N/A,FALSE,"PG6RLG"}</definedName>
    <definedName name="wrn.robert." localSheetId="4" hidden="1">{#N/A,#N/A,FALSE,"PG6RLG"}</definedName>
    <definedName name="wrn.robert." localSheetId="0" hidden="1">{#N/A,#N/A,FALSE,"PG6RLG"}</definedName>
    <definedName name="wrn.robert." localSheetId="1" hidden="1">{#N/A,#N/A,FALSE,"PG6RLG"}</definedName>
    <definedName name="wrn.robert." hidden="1">{#N/A,#N/A,FALSE,"PG6RLG"}</definedName>
    <definedName name="wrn.robert.1" localSheetId="6" hidden="1">{#N/A,#N/A,FALSE,"PG6RLG"}</definedName>
    <definedName name="wrn.robert.1" localSheetId="3" hidden="1">{#N/A,#N/A,FALSE,"PG6RLG"}</definedName>
    <definedName name="wrn.robert.1" localSheetId="2" hidden="1">{#N/A,#N/A,FALSE,"PG6RLG"}</definedName>
    <definedName name="wrn.robert.1" localSheetId="4" hidden="1">{#N/A,#N/A,FALSE,"PG6RLG"}</definedName>
    <definedName name="wrn.robert.1" localSheetId="0" hidden="1">{#N/A,#N/A,FALSE,"PG6RLG"}</definedName>
    <definedName name="wrn.robert.1" localSheetId="1" hidden="1">{#N/A,#N/A,FALSE,"PG6RLG"}</definedName>
    <definedName name="wrn.robert.1" hidden="1">{#N/A,#N/A,FALSE,"PG6RLG"}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localSheetId="6" hidden="1">{#N/A,#N/A,FALSE,"Summary";#N/A,#N/A,FALSE,"Income Statement";#N/A,#N/A,FALSE,"Balance Sheet";#N/A,#N/A,FALSE,"Ratios"}</definedName>
    <definedName name="wrn.SumIncBalRat." localSheetId="3" hidden="1">{#N/A,#N/A,FALSE,"Summary";#N/A,#N/A,FALSE,"Income Statement";#N/A,#N/A,FALSE,"Balance Sheet";#N/A,#N/A,FALSE,"Ratios"}</definedName>
    <definedName name="wrn.SumIncBalRat." localSheetId="2" hidden="1">{#N/A,#N/A,FALSE,"Summary";#N/A,#N/A,FALSE,"Income Statement";#N/A,#N/A,FALSE,"Balance Sheet";#N/A,#N/A,FALSE,"Ratios"}</definedName>
    <definedName name="wrn.SumIncBalRat." localSheetId="4" hidden="1">{#N/A,#N/A,FALSE,"Summary";#N/A,#N/A,FALSE,"Income Statement";#N/A,#N/A,FALSE,"Balance Sheet";#N/A,#N/A,FALSE,"Ratios"}</definedName>
    <definedName name="wrn.SumIncBalRat." localSheetId="0" hidden="1">{#N/A,#N/A,FALSE,"Summary";#N/A,#N/A,FALSE,"Income Statement";#N/A,#N/A,FALSE,"Balance Sheet";#N/A,#N/A,FALSE,"Ratios"}</definedName>
    <definedName name="wrn.SumIncBalRat." localSheetId="1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" localSheetId="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localSheetId="6" hidden="1">{#N/A,#N/A,FALSE,"Quarters"}</definedName>
    <definedName name="wrn.Summary._.by._.Quarter." localSheetId="3" hidden="1">{#N/A,#N/A,FALSE,"Quarters"}</definedName>
    <definedName name="wrn.Summary._.by._.Quarter." localSheetId="2" hidden="1">{#N/A,#N/A,FALSE,"Quarters"}</definedName>
    <definedName name="wrn.Summary._.by._.Quarter." localSheetId="4" hidden="1">{#N/A,#N/A,FALSE,"Quarters"}</definedName>
    <definedName name="wrn.Summary._.by._.Quarter." localSheetId="0" hidden="1">{#N/A,#N/A,FALSE,"Quarters"}</definedName>
    <definedName name="wrn.Summary._.by._.Quarter." localSheetId="1" hidden="1">{#N/A,#N/A,FALSE,"Quarters"}</definedName>
    <definedName name="wrn.Summary._.by._.Quarter." hidden="1">{#N/A,#N/A,FALSE,"Quarters"}</definedName>
    <definedName name="wrn.Summary.Decom" localSheetId="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3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2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0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1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localSheetId="6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3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2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4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0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1" hidden="1">{#N/A,#N/A,FALSE,"UPC";#N/A,#N/A,FALSE,"LNP";#N/A,#N/A,FALSE,"LCS";#N/A,#N/A,FALSE,"Industrial";#N/A,#N/A,FALSE,"Tariff";#N/A,#N/A,FALSE,"Taxes";#N/A,#N/A,FALSE,"Growth";#N/A,#N/A,FALSE,"TurnOns"}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localSheetId="6" hidden="1">{"holdco",#N/A,FALSE,"Summary Financials";"holdco",#N/A,FALSE,"Summary Financials"}</definedName>
    <definedName name="wrn.test." localSheetId="3" hidden="1">{"holdco",#N/A,FALSE,"Summary Financials";"holdco",#N/A,FALSE,"Summary Financials"}</definedName>
    <definedName name="wrn.test." localSheetId="2" hidden="1">{"holdco",#N/A,FALSE,"Summary Financials";"holdco",#N/A,FALSE,"Summary Financials"}</definedName>
    <definedName name="wrn.test." localSheetId="4" hidden="1">{"holdco",#N/A,FALSE,"Summary Financials";"holdco",#N/A,FALSE,"Summary Financials"}</definedName>
    <definedName name="wrn.test." localSheetId="0" hidden="1">{"holdco",#N/A,FALSE,"Summary Financials";"holdco",#N/A,FALSE,"Summary Financials"}</definedName>
    <definedName name="wrn.test." localSheetId="1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ypical._.Bill._.Comparison." localSheetId="6" hidden="1">{#N/A,#N/A,FALSE,"TypicalBill"}</definedName>
    <definedName name="wrn.Typical._.Bill._.Comparison." localSheetId="3" hidden="1">{#N/A,#N/A,FALSE,"TypicalBill"}</definedName>
    <definedName name="wrn.Typical._.Bill._.Comparison." localSheetId="2" hidden="1">{#N/A,#N/A,FALSE,"TypicalBill"}</definedName>
    <definedName name="wrn.Typical._.Bill._.Comparison." localSheetId="4" hidden="1">{#N/A,#N/A,FALSE,"TypicalBill"}</definedName>
    <definedName name="wrn.Typical._.Bill._.Comparison." localSheetId="0" hidden="1">{#N/A,#N/A,FALSE,"TypicalBill"}</definedName>
    <definedName name="wrn.Typical._.Bill._.Comparison." localSheetId="1" hidden="1">{#N/A,#N/A,FALSE,"TypicalBill"}</definedName>
    <definedName name="wrn.Typical._.Bill._.Comparison." hidden="1">{#N/A,#N/A,FALSE,"TypicalBill"}</definedName>
    <definedName name="wrn2.print" localSheetId="6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3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2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4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0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1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localSheetId="6" hidden="1">{#N/A,#N/A,FALSE,"Production  - Total";#N/A,#N/A,FALSE,"Production  - Gulf";#N/A,#N/A,FALSE,"High lights - Gulf";#N/A,#N/A,FALSE,"Production - East";#N/A,#N/A,FALSE,"High lights - East"}</definedName>
    <definedName name="wrnn.print" localSheetId="3" hidden="1">{#N/A,#N/A,FALSE,"Production  - Total";#N/A,#N/A,FALSE,"Production  - Gulf";#N/A,#N/A,FALSE,"High lights - Gulf";#N/A,#N/A,FALSE,"Production - East";#N/A,#N/A,FALSE,"High lights - East"}</definedName>
    <definedName name="wrnn.print" localSheetId="2" hidden="1">{#N/A,#N/A,FALSE,"Production  - Total";#N/A,#N/A,FALSE,"Production  - Gulf";#N/A,#N/A,FALSE,"High lights - Gulf";#N/A,#N/A,FALSE,"Production - East";#N/A,#N/A,FALSE,"High lights - East"}</definedName>
    <definedName name="wrnn.print" localSheetId="4" hidden="1">{#N/A,#N/A,FALSE,"Production  - Total";#N/A,#N/A,FALSE,"Production  - Gulf";#N/A,#N/A,FALSE,"High lights - Gulf";#N/A,#N/A,FALSE,"Production - East";#N/A,#N/A,FALSE,"High lights - East"}</definedName>
    <definedName name="wrnn.print" localSheetId="0" hidden="1">{#N/A,#N/A,FALSE,"Production  - Total";#N/A,#N/A,FALSE,"Production  - Gulf";#N/A,#N/A,FALSE,"High lights - Gulf";#N/A,#N/A,FALSE,"Production - East";#N/A,#N/A,FALSE,"High lights - East"}</definedName>
    <definedName name="wrnn.print" localSheetId="1" hidden="1">{#N/A,#N/A,FALSE,"Production  - Total";#N/A,#N/A,FALSE,"Production  - Gulf";#N/A,#N/A,FALSE,"High lights - Gulf";#N/A,#N/A,FALSE,"Production - East";#N/A,#N/A,FALSE,"High lights - East"}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 localSheetId="2">#REF!</definedName>
    <definedName name="WTRBAL" localSheetId="0">#REF!</definedName>
    <definedName name="WTRBAL" localSheetId="1">#REF!</definedName>
    <definedName name="WTRBAL">#REF!</definedName>
    <definedName name="www" localSheetId="6" hidden="1">{#N/A,#N/A,FALSE,"schA"}</definedName>
    <definedName name="www" localSheetId="3" hidden="1">{#N/A,#N/A,FALSE,"schA"}</definedName>
    <definedName name="www" localSheetId="2" hidden="1">{#N/A,#N/A,FALSE,"schA"}</definedName>
    <definedName name="www" localSheetId="4" hidden="1">{#N/A,#N/A,FALSE,"schA"}</definedName>
    <definedName name="www" localSheetId="0" hidden="1">{#N/A,#N/A,FALSE,"schA"}</definedName>
    <definedName name="www" localSheetId="1" hidden="1">{#N/A,#N/A,FALSE,"schA"}</definedName>
    <definedName name="www" hidden="1">{#N/A,#N/A,FALSE,"schA"}</definedName>
    <definedName name="x" localSheetId="6" hidden="1">{"Benefits Summary",#N/A,FALSE,"Benefits Info without WC Amount";"Medical and Dental Costs",#N/A,FALSE,"Benefits Info without WC Amount";"Workers' Compensation",#N/A,FALSE,"Benefits Info without WC Amount"}</definedName>
    <definedName name="x" localSheetId="3" hidden="1">{"Benefits Summary",#N/A,FALSE,"Benefits Info without WC Amount";"Medical and Dental Costs",#N/A,FALSE,"Benefits Info without WC Amount";"Workers' Compensation",#N/A,FALSE,"Benefits Info without WC Amount"}</definedName>
    <definedName name="x" localSheetId="2" hidden="1">{"Benefits Summary",#N/A,FALSE,"Benefits Info without WC Amount";"Medical and Dental Costs",#N/A,FALSE,"Benefits Info without WC Amount";"Workers' Compensation",#N/A,FALSE,"Benefits Info without WC Amount"}</definedName>
    <definedName name="x" localSheetId="4" hidden="1">{"Benefits Summary",#N/A,FALSE,"Benefits Info without WC Amount";"Medical and Dental Costs",#N/A,FALSE,"Benefits Info without WC Amount";"Workers' Compensation",#N/A,FALSE,"Benefits Info without WC Amount"}</definedName>
    <definedName name="x" localSheetId="0" hidden="1">{"Benefits Summary",#N/A,FALSE,"Benefits Info without WC Amount";"Medical and Dental Costs",#N/A,FALSE,"Benefits Info without WC Amount";"Workers' Compensation",#N/A,FALSE,"Benefits Info without WC Amount"}</definedName>
    <definedName name="x" localSheetId="1" hidden="1">{"Benefits Summary",#N/A,FALSE,"Benefits Info without WC Amount";"Medical and Dental Costs",#N/A,FALSE,"Benefits Info without WC Amount";"Workers' Compensation",#N/A,FALSE,"Benefits Info without WC Amount"}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 localSheetId="2">#REF!</definedName>
    <definedName name="xx" localSheetId="0">#REF!</definedName>
    <definedName name="xx" localSheetId="1">#REF!</definedName>
    <definedName name="xx">#REF!</definedName>
    <definedName name="xyz" localSheetId="6" hidden="1">{#N/A,#N/A,FALSE,"PG6RLG"}</definedName>
    <definedName name="xyz" localSheetId="3" hidden="1">{#N/A,#N/A,FALSE,"PG6RLG"}</definedName>
    <definedName name="xyz" localSheetId="2" hidden="1">{#N/A,#N/A,FALSE,"PG6RLG"}</definedName>
    <definedName name="xyz" localSheetId="4" hidden="1">{#N/A,#N/A,FALSE,"PG6RLG"}</definedName>
    <definedName name="xyz" localSheetId="0" hidden="1">{#N/A,#N/A,FALSE,"PG6RLG"}</definedName>
    <definedName name="xyz" localSheetId="1" hidden="1">{#N/A,#N/A,FALSE,"PG6RLG"}</definedName>
    <definedName name="xyz" hidden="1">{#N/A,#N/A,FALSE,"PG6RLG"}</definedName>
    <definedName name="Year" localSheetId="4">#REF!</definedName>
    <definedName name="Year">#REF!</definedName>
    <definedName name="YTD_Additions_ORGEX" localSheetId="4">#REF!</definedName>
    <definedName name="YTD_Additions_ORGEX">#REF!</definedName>
    <definedName name="YTDAdditions" localSheetId="4">#REF!</definedName>
    <definedName name="YTDAdditions">#REF!</definedName>
    <definedName name="yuaaa" localSheetId="6" hidden="1">{"holdco",#N/A,FALSE,"Summary Financials";"holdco",#N/A,FALSE,"Summary Financials"}</definedName>
    <definedName name="yuaaa" localSheetId="3" hidden="1">{"holdco",#N/A,FALSE,"Summary Financials";"holdco",#N/A,FALSE,"Summary Financials"}</definedName>
    <definedName name="yuaaa" localSheetId="2" hidden="1">{"holdco",#N/A,FALSE,"Summary Financials";"holdco",#N/A,FALSE,"Summary Financials"}</definedName>
    <definedName name="yuaaa" localSheetId="4" hidden="1">{"holdco",#N/A,FALSE,"Summary Financials";"holdco",#N/A,FALSE,"Summary Financials"}</definedName>
    <definedName name="yuaaa" localSheetId="0" hidden="1">{"holdco",#N/A,FALSE,"Summary Financials";"holdco",#N/A,FALSE,"Summary Financials"}</definedName>
    <definedName name="yuaaa" localSheetId="1" hidden="1">{"holdco",#N/A,FALSE,"Summary Financials";"holdco",#N/A,FALSE,"Summary Financials"}</definedName>
    <definedName name="yuaaa" hidden="1">{"holdco",#N/A,FALSE,"Summary Financials";"holdco",#N/A,FALSE,"Summary Financials"}</definedName>
    <definedName name="z" localSheetId="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localSheetId="6" hidden="1">#REF!,#REF!</definedName>
    <definedName name="Z_23F18827_7997_11D6_8750_00508BD3B3BA_.wvu.Cols" localSheetId="3" hidden="1">#REF!,#REF!</definedName>
    <definedName name="Z_23F18827_7997_11D6_8750_00508BD3B3BA_.wvu.Cols" localSheetId="2" hidden="1">#REF!,#REF!</definedName>
    <definedName name="Z_23F18827_7997_11D6_8750_00508BD3B3BA_.wvu.Cols" localSheetId="0" hidden="1">#REF!,#REF!</definedName>
    <definedName name="Z_23F18827_7997_11D6_8750_00508BD3B3BA_.wvu.Cols" localSheetId="1" hidden="1">#REF!,#REF!</definedName>
    <definedName name="Z_23F18827_7997_11D6_8750_00508BD3B3BA_.wvu.Cols" hidden="1">#REF!,#REF!</definedName>
    <definedName name="Z_23F18827_7997_11D6_8750_00508BD3B3BA_.wvu.PrintArea" localSheetId="6" hidden="1">#REF!</definedName>
    <definedName name="Z_23F18827_7997_11D6_8750_00508BD3B3BA_.wvu.PrintArea" localSheetId="3" hidden="1">#REF!</definedName>
    <definedName name="Z_23F18827_7997_11D6_8750_00508BD3B3BA_.wvu.PrintArea" localSheetId="2" hidden="1">#REF!</definedName>
    <definedName name="Z_23F18827_7997_11D6_8750_00508BD3B3BA_.wvu.PrintArea" localSheetId="0" hidden="1">#REF!</definedName>
    <definedName name="Z_23F18827_7997_11D6_8750_00508BD3B3BA_.wvu.PrintArea" localSheetId="1" hidden="1">#REF!</definedName>
    <definedName name="Z_23F18827_7997_11D6_8750_00508BD3B3BA_.wvu.PrintArea" hidden="1">#REF!</definedName>
    <definedName name="zdfad" localSheetId="4">#REF!</definedName>
    <definedName name="zdfad">#REF!</definedName>
    <definedName name="Zone" localSheetId="2">#REF!</definedName>
    <definedName name="Zone" localSheetId="0">#REF!</definedName>
    <definedName name="Zone" localSheetId="1">#REF!</definedName>
    <definedName name="Zone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4" i="11" l="1"/>
  <c r="D87" i="24"/>
  <c r="E87" i="24"/>
  <c r="F87" i="24"/>
  <c r="G87" i="24"/>
  <c r="H87" i="24"/>
  <c r="I87" i="24"/>
  <c r="J87" i="24"/>
  <c r="K87" i="24"/>
  <c r="L87" i="24"/>
  <c r="M87" i="24"/>
  <c r="N87" i="24"/>
  <c r="O87" i="24"/>
  <c r="C87" i="24"/>
  <c r="D105" i="24"/>
  <c r="E105" i="24"/>
  <c r="F105" i="24"/>
  <c r="G105" i="24"/>
  <c r="H105" i="24"/>
  <c r="I105" i="24"/>
  <c r="J105" i="24"/>
  <c r="K105" i="24"/>
  <c r="L105" i="24"/>
  <c r="M105" i="24"/>
  <c r="N105" i="24"/>
  <c r="C105" i="24"/>
  <c r="D82" i="24"/>
  <c r="E82" i="24"/>
  <c r="F82" i="24"/>
  <c r="G82" i="24"/>
  <c r="H82" i="24"/>
  <c r="I82" i="24"/>
  <c r="J82" i="24"/>
  <c r="K82" i="24"/>
  <c r="L82" i="24"/>
  <c r="M82" i="24"/>
  <c r="N82" i="24"/>
  <c r="C82" i="24"/>
  <c r="N58" i="24"/>
  <c r="M58" i="24"/>
  <c r="L58" i="24"/>
  <c r="K58" i="24"/>
  <c r="J58" i="24"/>
  <c r="I58" i="24"/>
  <c r="H58" i="24"/>
  <c r="G58" i="24"/>
  <c r="F58" i="24" l="1"/>
  <c r="E58" i="24"/>
  <c r="D58" i="24"/>
  <c r="C58" i="24"/>
  <c r="N90" i="24"/>
  <c r="M90" i="24"/>
  <c r="L90" i="24"/>
  <c r="K90" i="24"/>
  <c r="J90" i="24"/>
  <c r="I90" i="24"/>
  <c r="H90" i="24"/>
  <c r="G90" i="24"/>
  <c r="F90" i="24"/>
  <c r="E90" i="24"/>
  <c r="D90" i="24"/>
  <c r="C90" i="24"/>
  <c r="G85" i="24"/>
  <c r="H85" i="24"/>
  <c r="I85" i="24"/>
  <c r="J85" i="24"/>
  <c r="K85" i="24"/>
  <c r="L85" i="24"/>
  <c r="M85" i="24"/>
  <c r="N85" i="24"/>
  <c r="G86" i="24"/>
  <c r="H86" i="24"/>
  <c r="I86" i="24"/>
  <c r="J86" i="24"/>
  <c r="K86" i="24"/>
  <c r="L86" i="24"/>
  <c r="M86" i="24"/>
  <c r="N86" i="24"/>
  <c r="G88" i="24"/>
  <c r="H88" i="24"/>
  <c r="I88" i="24"/>
  <c r="J88" i="24"/>
  <c r="K88" i="24"/>
  <c r="L88" i="24"/>
  <c r="M88" i="24"/>
  <c r="N88" i="24"/>
  <c r="G89" i="24"/>
  <c r="H89" i="24"/>
  <c r="I89" i="24"/>
  <c r="J89" i="24"/>
  <c r="K89" i="24"/>
  <c r="L89" i="24"/>
  <c r="M89" i="24"/>
  <c r="N89" i="24"/>
  <c r="D85" i="24"/>
  <c r="E85" i="24"/>
  <c r="F85" i="24"/>
  <c r="D86" i="24"/>
  <c r="E86" i="24"/>
  <c r="F86" i="24"/>
  <c r="D88" i="24"/>
  <c r="E88" i="24"/>
  <c r="F88" i="24"/>
  <c r="D89" i="24"/>
  <c r="E89" i="24"/>
  <c r="F89" i="24"/>
  <c r="C86" i="24"/>
  <c r="C88" i="24"/>
  <c r="C89" i="24"/>
  <c r="C85" i="24"/>
  <c r="D74" i="24"/>
  <c r="E74" i="24"/>
  <c r="F74" i="24"/>
  <c r="G74" i="24"/>
  <c r="H74" i="24"/>
  <c r="I74" i="24"/>
  <c r="J74" i="24"/>
  <c r="K74" i="24"/>
  <c r="L74" i="24"/>
  <c r="M74" i="24"/>
  <c r="N74" i="24"/>
  <c r="D75" i="24"/>
  <c r="E75" i="24"/>
  <c r="F75" i="24"/>
  <c r="G75" i="24"/>
  <c r="H75" i="24"/>
  <c r="I75" i="24"/>
  <c r="J75" i="24"/>
  <c r="K75" i="24"/>
  <c r="L75" i="24"/>
  <c r="M75" i="24"/>
  <c r="N75" i="24"/>
  <c r="C75" i="24"/>
  <c r="C74" i="24"/>
  <c r="D70" i="24"/>
  <c r="E70" i="24"/>
  <c r="F70" i="24"/>
  <c r="G70" i="24"/>
  <c r="H70" i="24"/>
  <c r="I70" i="24"/>
  <c r="J70" i="24"/>
  <c r="K70" i="24"/>
  <c r="L70" i="24"/>
  <c r="M70" i="24"/>
  <c r="N70" i="24"/>
  <c r="D71" i="24"/>
  <c r="E71" i="24"/>
  <c r="F71" i="24"/>
  <c r="G71" i="24"/>
  <c r="H71" i="24"/>
  <c r="I71" i="24"/>
  <c r="J71" i="24"/>
  <c r="K71" i="24"/>
  <c r="L71" i="24"/>
  <c r="M71" i="24"/>
  <c r="N71" i="24"/>
  <c r="C71" i="24"/>
  <c r="C70" i="24"/>
  <c r="D67" i="24"/>
  <c r="E67" i="24"/>
  <c r="F67" i="24"/>
  <c r="G67" i="24"/>
  <c r="H67" i="24"/>
  <c r="I67" i="24"/>
  <c r="J67" i="24"/>
  <c r="K67" i="24"/>
  <c r="L67" i="24"/>
  <c r="M67" i="24"/>
  <c r="N67" i="24"/>
  <c r="C67" i="24"/>
  <c r="D64" i="24"/>
  <c r="E64" i="24"/>
  <c r="F64" i="24"/>
  <c r="G64" i="24"/>
  <c r="H64" i="24"/>
  <c r="I64" i="24"/>
  <c r="J64" i="24"/>
  <c r="K64" i="24"/>
  <c r="L64" i="24"/>
  <c r="M64" i="24"/>
  <c r="N64" i="24"/>
  <c r="C64" i="24"/>
  <c r="D61" i="24"/>
  <c r="E61" i="24"/>
  <c r="F61" i="24"/>
  <c r="G61" i="24"/>
  <c r="H61" i="24"/>
  <c r="I61" i="24"/>
  <c r="J61" i="24"/>
  <c r="K61" i="24"/>
  <c r="L61" i="24"/>
  <c r="M61" i="24"/>
  <c r="N61" i="24"/>
  <c r="C61" i="24"/>
  <c r="G50" i="24"/>
  <c r="H50" i="24"/>
  <c r="I50" i="24"/>
  <c r="J50" i="24"/>
  <c r="K50" i="24"/>
  <c r="L50" i="24"/>
  <c r="M50" i="24"/>
  <c r="N50" i="24"/>
  <c r="D50" i="24"/>
  <c r="E50" i="24"/>
  <c r="F50" i="24"/>
  <c r="C50" i="24"/>
  <c r="D47" i="24"/>
  <c r="E47" i="24"/>
  <c r="F47" i="24"/>
  <c r="G47" i="24"/>
  <c r="H47" i="24"/>
  <c r="I47" i="24"/>
  <c r="J47" i="24"/>
  <c r="K47" i="24"/>
  <c r="L47" i="24"/>
  <c r="M47" i="24"/>
  <c r="N47" i="24"/>
  <c r="C47" i="24"/>
  <c r="D44" i="24"/>
  <c r="E44" i="24"/>
  <c r="F44" i="24"/>
  <c r="G44" i="24"/>
  <c r="H44" i="24"/>
  <c r="I44" i="24"/>
  <c r="J44" i="24"/>
  <c r="K44" i="24"/>
  <c r="L44" i="24"/>
  <c r="M44" i="24"/>
  <c r="N44" i="24"/>
  <c r="C44" i="24"/>
  <c r="D39" i="24"/>
  <c r="E39" i="24"/>
  <c r="F39" i="24"/>
  <c r="G39" i="24"/>
  <c r="H39" i="24"/>
  <c r="I39" i="24"/>
  <c r="J39" i="24"/>
  <c r="K39" i="24"/>
  <c r="L39" i="24"/>
  <c r="M39" i="24"/>
  <c r="N39" i="24"/>
  <c r="D40" i="24"/>
  <c r="E40" i="24"/>
  <c r="F40" i="24"/>
  <c r="G40" i="24"/>
  <c r="H40" i="24"/>
  <c r="I40" i="24"/>
  <c r="J40" i="24"/>
  <c r="K40" i="24"/>
  <c r="L40" i="24"/>
  <c r="M40" i="24"/>
  <c r="N40" i="24"/>
  <c r="D41" i="24"/>
  <c r="E41" i="24"/>
  <c r="F41" i="24"/>
  <c r="G41" i="24"/>
  <c r="H41" i="24"/>
  <c r="I41" i="24"/>
  <c r="J41" i="24"/>
  <c r="K41" i="24"/>
  <c r="L41" i="24"/>
  <c r="M41" i="24"/>
  <c r="N41" i="24"/>
  <c r="C40" i="24"/>
  <c r="C41" i="24"/>
  <c r="C39" i="24"/>
  <c r="D36" i="24"/>
  <c r="E36" i="24"/>
  <c r="F36" i="24"/>
  <c r="G36" i="24"/>
  <c r="H36" i="24"/>
  <c r="I36" i="24"/>
  <c r="J36" i="24"/>
  <c r="K36" i="24"/>
  <c r="L36" i="24"/>
  <c r="M36" i="24"/>
  <c r="N36" i="24"/>
  <c r="C36" i="24"/>
  <c r="D32" i="24"/>
  <c r="E32" i="24"/>
  <c r="F32" i="24"/>
  <c r="G32" i="24"/>
  <c r="H32" i="24"/>
  <c r="I32" i="24"/>
  <c r="J32" i="24"/>
  <c r="K32" i="24"/>
  <c r="L32" i="24"/>
  <c r="M32" i="24"/>
  <c r="N32" i="24"/>
  <c r="D33" i="24"/>
  <c r="E33" i="24"/>
  <c r="F33" i="24"/>
  <c r="G33" i="24"/>
  <c r="H33" i="24"/>
  <c r="I33" i="24"/>
  <c r="J33" i="24"/>
  <c r="K33" i="24"/>
  <c r="L33" i="24"/>
  <c r="M33" i="24"/>
  <c r="N33" i="24"/>
  <c r="C33" i="24"/>
  <c r="C32" i="24"/>
  <c r="D28" i="24"/>
  <c r="E28" i="24"/>
  <c r="F28" i="24"/>
  <c r="G28" i="24"/>
  <c r="H28" i="24"/>
  <c r="I28" i="24"/>
  <c r="J28" i="24"/>
  <c r="K28" i="24"/>
  <c r="L28" i="24"/>
  <c r="M28" i="24"/>
  <c r="N28" i="24"/>
  <c r="D29" i="24"/>
  <c r="E29" i="24"/>
  <c r="F29" i="24"/>
  <c r="G29" i="24"/>
  <c r="H29" i="24"/>
  <c r="I29" i="24"/>
  <c r="J29" i="24"/>
  <c r="K29" i="24"/>
  <c r="L29" i="24"/>
  <c r="M29" i="24"/>
  <c r="N29" i="24"/>
  <c r="C29" i="24"/>
  <c r="C30" i="24" s="1"/>
  <c r="C28" i="24"/>
  <c r="E23" i="24"/>
  <c r="F23" i="24"/>
  <c r="G23" i="24"/>
  <c r="H23" i="24"/>
  <c r="I23" i="24"/>
  <c r="J23" i="24"/>
  <c r="K23" i="24"/>
  <c r="L23" i="24"/>
  <c r="M23" i="24"/>
  <c r="N23" i="24"/>
  <c r="E24" i="24"/>
  <c r="F24" i="24"/>
  <c r="G24" i="24"/>
  <c r="H24" i="24"/>
  <c r="I24" i="24"/>
  <c r="J24" i="24"/>
  <c r="K24" i="24"/>
  <c r="L24" i="24"/>
  <c r="M24" i="24"/>
  <c r="N24" i="24"/>
  <c r="E25" i="24"/>
  <c r="F25" i="24"/>
  <c r="G25" i="24"/>
  <c r="H25" i="24"/>
  <c r="I25" i="24"/>
  <c r="J25" i="24"/>
  <c r="K25" i="24"/>
  <c r="L25" i="24"/>
  <c r="M25" i="24"/>
  <c r="N25" i="24"/>
  <c r="D23" i="24"/>
  <c r="D24" i="24"/>
  <c r="D25" i="24"/>
  <c r="C24" i="24"/>
  <c r="C25" i="24"/>
  <c r="C23" i="24"/>
  <c r="D20" i="24"/>
  <c r="E20" i="24"/>
  <c r="F20" i="24"/>
  <c r="G20" i="24"/>
  <c r="H20" i="24"/>
  <c r="I20" i="24"/>
  <c r="J20" i="24"/>
  <c r="K20" i="24"/>
  <c r="L20" i="24"/>
  <c r="M20" i="24"/>
  <c r="N20" i="24"/>
  <c r="C20" i="24"/>
  <c r="D19" i="24"/>
  <c r="E19" i="24"/>
  <c r="F19" i="24"/>
  <c r="G19" i="24"/>
  <c r="H19" i="24"/>
  <c r="I19" i="24"/>
  <c r="J19" i="24"/>
  <c r="K19" i="24"/>
  <c r="L19" i="24"/>
  <c r="M19" i="24"/>
  <c r="N19" i="24"/>
  <c r="C19" i="24"/>
  <c r="N14" i="24"/>
  <c r="N15" i="24"/>
  <c r="N16" i="24"/>
  <c r="M14" i="24"/>
  <c r="M15" i="24"/>
  <c r="M16" i="24"/>
  <c r="L14" i="24"/>
  <c r="L15" i="24"/>
  <c r="L16" i="24"/>
  <c r="K14" i="24"/>
  <c r="K15" i="24"/>
  <c r="K16" i="24"/>
  <c r="J14" i="24"/>
  <c r="J15" i="24"/>
  <c r="J16" i="24"/>
  <c r="I14" i="24"/>
  <c r="I15" i="24"/>
  <c r="I16" i="24"/>
  <c r="H14" i="24"/>
  <c r="H15" i="24"/>
  <c r="H16" i="24"/>
  <c r="G14" i="24"/>
  <c r="G15" i="24"/>
  <c r="G16" i="24"/>
  <c r="F14" i="24"/>
  <c r="F15" i="24"/>
  <c r="F16" i="24"/>
  <c r="E14" i="24"/>
  <c r="E15" i="24"/>
  <c r="E16" i="24"/>
  <c r="D14" i="24"/>
  <c r="D15" i="24"/>
  <c r="D16" i="24"/>
  <c r="C14" i="24"/>
  <c r="C15" i="24"/>
  <c r="C16" i="24"/>
  <c r="D13" i="24"/>
  <c r="E13" i="24"/>
  <c r="F13" i="24"/>
  <c r="G13" i="24"/>
  <c r="H13" i="24"/>
  <c r="I13" i="24"/>
  <c r="J13" i="24"/>
  <c r="K13" i="24"/>
  <c r="L13" i="24"/>
  <c r="M13" i="24"/>
  <c r="N13" i="24"/>
  <c r="C13" i="24"/>
  <c r="N67" i="11"/>
  <c r="M67" i="11"/>
  <c r="L67" i="11"/>
  <c r="K67" i="11"/>
  <c r="J67" i="11"/>
  <c r="I67" i="11"/>
  <c r="H67" i="11"/>
  <c r="G67" i="11"/>
  <c r="F67" i="11"/>
  <c r="E67" i="11"/>
  <c r="D67" i="11"/>
  <c r="C67" i="11"/>
  <c r="N71" i="11"/>
  <c r="M71" i="11"/>
  <c r="L71" i="11"/>
  <c r="K71" i="11"/>
  <c r="J71" i="11"/>
  <c r="I71" i="11"/>
  <c r="H71" i="11"/>
  <c r="G71" i="11"/>
  <c r="F71" i="11"/>
  <c r="E71" i="11"/>
  <c r="D71" i="11"/>
  <c r="C71" i="11"/>
  <c r="Q85" i="33" l="1"/>
  <c r="AC74" i="33"/>
  <c r="AP72" i="33"/>
  <c r="AR72" i="33" s="1"/>
  <c r="T71" i="33"/>
  <c r="AC69" i="33"/>
  <c r="AP68" i="33"/>
  <c r="T67" i="33"/>
  <c r="T66" i="33"/>
  <c r="T64" i="33"/>
  <c r="T63" i="33"/>
  <c r="T62" i="33"/>
  <c r="T60" i="33"/>
  <c r="T59" i="33"/>
  <c r="AC58" i="33"/>
  <c r="AP55" i="33"/>
  <c r="AP46" i="33"/>
  <c r="AC44" i="33"/>
  <c r="AH40" i="33"/>
  <c r="X40" i="33"/>
  <c r="AA40" i="33" s="1"/>
  <c r="AC40" i="33" s="1"/>
  <c r="B38" i="33"/>
  <c r="AJ35" i="33"/>
  <c r="L35" i="33"/>
  <c r="M35" i="33" s="1"/>
  <c r="AJ34" i="33"/>
  <c r="L34" i="33"/>
  <c r="M34" i="33" s="1"/>
  <c r="B27" i="33"/>
  <c r="L26" i="33"/>
  <c r="L25" i="33"/>
  <c r="D27" i="33"/>
  <c r="G20" i="33"/>
  <c r="B21" i="33"/>
  <c r="G19" i="33"/>
  <c r="G17" i="33"/>
  <c r="G15" i="33"/>
  <c r="AR55" i="33" l="1"/>
  <c r="C32" i="23"/>
  <c r="AR68" i="33"/>
  <c r="C51" i="23"/>
  <c r="AR46" i="33"/>
  <c r="C28" i="23"/>
  <c r="G16" i="33"/>
  <c r="J16" i="33" s="1"/>
  <c r="M16" i="33" s="1"/>
  <c r="G14" i="33"/>
  <c r="J14" i="33" s="1"/>
  <c r="M14" i="33" s="1"/>
  <c r="L42" i="33"/>
  <c r="E38" i="33"/>
  <c r="M50" i="33"/>
  <c r="AC50" i="33" s="1"/>
  <c r="AP50" i="33" s="1"/>
  <c r="L33" i="33"/>
  <c r="M33" i="33" s="1"/>
  <c r="G18" i="33"/>
  <c r="J18" i="33" s="1"/>
  <c r="L16" i="33"/>
  <c r="H27" i="33"/>
  <c r="L10" i="33"/>
  <c r="M51" i="33"/>
  <c r="AC51" i="33" s="1"/>
  <c r="AP51" i="33" s="1"/>
  <c r="AC55" i="33"/>
  <c r="J20" i="33"/>
  <c r="M52" i="33"/>
  <c r="AC52" i="33" s="1"/>
  <c r="AP52" i="33" s="1"/>
  <c r="E21" i="33"/>
  <c r="J21" i="33"/>
  <c r="L11" i="33"/>
  <c r="M11" i="33" s="1"/>
  <c r="K26" i="33"/>
  <c r="M26" i="33" s="1"/>
  <c r="J17" i="33"/>
  <c r="J11" i="33"/>
  <c r="J15" i="33"/>
  <c r="AP69" i="33"/>
  <c r="M49" i="33"/>
  <c r="AC49" i="33" s="1"/>
  <c r="AP49" i="33" s="1"/>
  <c r="K36" i="33"/>
  <c r="M36" i="33" s="1"/>
  <c r="K42" i="33"/>
  <c r="M42" i="33" s="1"/>
  <c r="L14" i="33"/>
  <c r="M54" i="33"/>
  <c r="AC54" i="33" s="1"/>
  <c r="AP54" i="33" s="1"/>
  <c r="J10" i="33"/>
  <c r="J19" i="33"/>
  <c r="AP44" i="33"/>
  <c r="K29" i="33"/>
  <c r="AC72" i="33"/>
  <c r="L15" i="33"/>
  <c r="L18" i="33"/>
  <c r="E27" i="33"/>
  <c r="AP58" i="33"/>
  <c r="AC68" i="33"/>
  <c r="AP74" i="33"/>
  <c r="AR74" i="33" s="1"/>
  <c r="J40" i="33"/>
  <c r="M40" i="33" s="1"/>
  <c r="K25" i="33"/>
  <c r="M53" i="33"/>
  <c r="AC53" i="33" s="1"/>
  <c r="AP53" i="33" s="1"/>
  <c r="AC64" i="33"/>
  <c r="AM64" i="33"/>
  <c r="AP64" i="33" s="1"/>
  <c r="C47" i="23" s="1"/>
  <c r="AC60" i="33"/>
  <c r="AM60" i="33"/>
  <c r="AP60" i="33" s="1"/>
  <c r="C43" i="23" s="1"/>
  <c r="AC66" i="33"/>
  <c r="AM66" i="33"/>
  <c r="AP66" i="33" s="1"/>
  <c r="C49" i="23" s="1"/>
  <c r="AC71" i="33"/>
  <c r="AM71" i="33"/>
  <c r="AP71" i="33" s="1"/>
  <c r="C53" i="23" s="1"/>
  <c r="L19" i="33"/>
  <c r="AC62" i="33"/>
  <c r="AM62" i="33"/>
  <c r="AP62" i="33" s="1"/>
  <c r="C45" i="23" s="1"/>
  <c r="AC67" i="33"/>
  <c r="AM67" i="33"/>
  <c r="AP67" i="33" s="1"/>
  <c r="AC59" i="33"/>
  <c r="AM59" i="33"/>
  <c r="AP59" i="33" s="1"/>
  <c r="C41" i="23" s="1"/>
  <c r="AM63" i="33"/>
  <c r="AP63" i="33" s="1"/>
  <c r="AC63" i="33"/>
  <c r="L20" i="33"/>
  <c r="M20" i="33" s="1"/>
  <c r="L24" i="33"/>
  <c r="L32" i="33"/>
  <c r="M32" i="33" s="1"/>
  <c r="K37" i="33"/>
  <c r="M37" i="33" s="1"/>
  <c r="AK40" i="33"/>
  <c r="AN40" i="33" s="1"/>
  <c r="AP40" i="33" s="1"/>
  <c r="C24" i="23" s="1"/>
  <c r="L29" i="33"/>
  <c r="AC46" i="33"/>
  <c r="L17" i="33"/>
  <c r="D38" i="33"/>
  <c r="H38" i="33"/>
  <c r="M59" i="33"/>
  <c r="M60" i="33"/>
  <c r="M62" i="33"/>
  <c r="M63" i="33"/>
  <c r="M64" i="33"/>
  <c r="M66" i="33"/>
  <c r="M67" i="33"/>
  <c r="M71" i="33"/>
  <c r="AR44" i="33" l="1"/>
  <c r="C30" i="23"/>
  <c r="AR69" i="33"/>
  <c r="C55" i="23"/>
  <c r="AR58" i="33"/>
  <c r="AP82" i="33"/>
  <c r="L38" i="33"/>
  <c r="M17" i="33"/>
  <c r="M19" i="33"/>
  <c r="M18" i="33"/>
  <c r="M15" i="33"/>
  <c r="M29" i="33"/>
  <c r="M10" i="33"/>
  <c r="K27" i="33"/>
  <c r="M38" i="33"/>
  <c r="L21" i="33"/>
  <c r="AR64" i="33"/>
  <c r="M25" i="33"/>
  <c r="AR40" i="33"/>
  <c r="AR62" i="33"/>
  <c r="AR71" i="33"/>
  <c r="L27" i="33"/>
  <c r="M24" i="33"/>
  <c r="AR63" i="33"/>
  <c r="K38" i="33"/>
  <c r="AR66" i="33"/>
  <c r="AR60" i="33"/>
  <c r="AR59" i="33"/>
  <c r="AR67" i="33"/>
  <c r="M21" i="33" l="1"/>
  <c r="M27" i="33"/>
  <c r="M78" i="33" s="1"/>
  <c r="O27" i="33" s="1"/>
  <c r="M77" i="33" l="1"/>
  <c r="M76" i="33"/>
  <c r="Q79" i="33" s="1"/>
  <c r="Q27" i="33"/>
  <c r="S27" i="33"/>
  <c r="Q80" i="33"/>
  <c r="O42" i="33"/>
  <c r="O10" i="33"/>
  <c r="O11" i="33"/>
  <c r="O29" i="33"/>
  <c r="O38" i="33"/>
  <c r="O21" i="33"/>
  <c r="Q42" i="33" l="1"/>
  <c r="S42" i="33"/>
  <c r="S21" i="33"/>
  <c r="Q21" i="33"/>
  <c r="S38" i="33"/>
  <c r="Q38" i="33"/>
  <c r="S29" i="33"/>
  <c r="Q29" i="33"/>
  <c r="S11" i="33"/>
  <c r="Q11" i="33"/>
  <c r="S10" i="33"/>
  <c r="Q10" i="33"/>
  <c r="O76" i="33"/>
  <c r="V29" i="33"/>
  <c r="V26" i="33"/>
  <c r="T16" i="33"/>
  <c r="U21" i="33"/>
  <c r="T18" i="33"/>
  <c r="T35" i="33"/>
  <c r="T34" i="33"/>
  <c r="V42" i="33"/>
  <c r="T10" i="33"/>
  <c r="T11" i="33"/>
  <c r="T15" i="33"/>
  <c r="V36" i="33"/>
  <c r="T19" i="33"/>
  <c r="T17" i="33"/>
  <c r="T14" i="33"/>
  <c r="U11" i="33"/>
  <c r="T42" i="33"/>
  <c r="V25" i="33"/>
  <c r="V37" i="33"/>
  <c r="T29" i="33"/>
  <c r="U10" i="33"/>
  <c r="T24" i="33"/>
  <c r="T33" i="33"/>
  <c r="T20" i="33"/>
  <c r="T32" i="33"/>
  <c r="Y26" i="33"/>
  <c r="AL26" i="33" s="1"/>
  <c r="W24" i="33"/>
  <c r="AJ24" i="33" s="1"/>
  <c r="Y25" i="33"/>
  <c r="AL25" i="33" s="1"/>
  <c r="Y29" i="33" l="1"/>
  <c r="AL29" i="33" s="1"/>
  <c r="W29" i="33"/>
  <c r="AJ29" i="33" s="1"/>
  <c r="AI25" i="33"/>
  <c r="AO25" i="33" s="1"/>
  <c r="AP25" i="33" s="1"/>
  <c r="AB25" i="33"/>
  <c r="AC25" i="33" s="1"/>
  <c r="AG11" i="33"/>
  <c r="AI26" i="33"/>
  <c r="AO26" i="33" s="1"/>
  <c r="AP26" i="33" s="1"/>
  <c r="AB26" i="33"/>
  <c r="AC26" i="33" s="1"/>
  <c r="AG32" i="33"/>
  <c r="AG42" i="33"/>
  <c r="AG10" i="33"/>
  <c r="AI29" i="33"/>
  <c r="Y37" i="33"/>
  <c r="AL37" i="33" s="1"/>
  <c r="W32" i="33"/>
  <c r="AJ32" i="33" s="1"/>
  <c r="Y36" i="33"/>
  <c r="AL36" i="33" s="1"/>
  <c r="W33" i="33"/>
  <c r="AJ33" i="33" s="1"/>
  <c r="AG33" i="33"/>
  <c r="AG14" i="33"/>
  <c r="AG34" i="33"/>
  <c r="AM34" i="33" s="1"/>
  <c r="AP34" i="33" s="1"/>
  <c r="Z34" i="33"/>
  <c r="AC34" i="33" s="1"/>
  <c r="AI37" i="33"/>
  <c r="AG15" i="33"/>
  <c r="AG20" i="33"/>
  <c r="AI42" i="33"/>
  <c r="Q76" i="33"/>
  <c r="AG24" i="33"/>
  <c r="AM24" i="33" s="1"/>
  <c r="AP24" i="33" s="1"/>
  <c r="Z24" i="33"/>
  <c r="AC24" i="33" s="1"/>
  <c r="AG17" i="33"/>
  <c r="AG35" i="33"/>
  <c r="AM35" i="33" s="1"/>
  <c r="AP35" i="33" s="1"/>
  <c r="Z35" i="33"/>
  <c r="AC35" i="33" s="1"/>
  <c r="X10" i="33"/>
  <c r="AK10" i="33" s="1"/>
  <c r="W10" i="33"/>
  <c r="AJ10" i="33" s="1"/>
  <c r="W18" i="33"/>
  <c r="AJ18" i="33" s="1"/>
  <c r="W15" i="33"/>
  <c r="AJ15" i="33" s="1"/>
  <c r="X21" i="33"/>
  <c r="AA21" i="33" s="1"/>
  <c r="W19" i="33"/>
  <c r="AJ19" i="33" s="1"/>
  <c r="W20" i="33"/>
  <c r="AJ20" i="33" s="1"/>
  <c r="W14" i="33"/>
  <c r="AJ14" i="33" s="1"/>
  <c r="W16" i="33"/>
  <c r="AJ16" i="33" s="1"/>
  <c r="W17" i="33"/>
  <c r="AJ17" i="33" s="1"/>
  <c r="AH10" i="33"/>
  <c r="AG19" i="33"/>
  <c r="AG18" i="33"/>
  <c r="Y42" i="33"/>
  <c r="AL42" i="33" s="1"/>
  <c r="W42" i="33"/>
  <c r="AJ42" i="33" s="1"/>
  <c r="AG16" i="33"/>
  <c r="AH11" i="33"/>
  <c r="AG29" i="33"/>
  <c r="Z29" i="33"/>
  <c r="AI36" i="33"/>
  <c r="U17" i="33"/>
  <c r="U18" i="33"/>
  <c r="U19" i="33"/>
  <c r="U20" i="33"/>
  <c r="U14" i="33"/>
  <c r="AH21" i="33"/>
  <c r="U15" i="33"/>
  <c r="U16" i="33"/>
  <c r="X11" i="33"/>
  <c r="AK11" i="33" s="1"/>
  <c r="W11" i="33"/>
  <c r="AJ11" i="33" s="1"/>
  <c r="AM29" i="33" l="1"/>
  <c r="AM16" i="33"/>
  <c r="Z17" i="33"/>
  <c r="AB37" i="33"/>
  <c r="AC37" i="33" s="1"/>
  <c r="AM18" i="33"/>
  <c r="AB29" i="33"/>
  <c r="AC29" i="33" s="1"/>
  <c r="AA10" i="33"/>
  <c r="AO29" i="33"/>
  <c r="AP29" i="33" s="1"/>
  <c r="C22" i="23" s="1"/>
  <c r="AN10" i="33"/>
  <c r="Z16" i="33"/>
  <c r="AM14" i="33"/>
  <c r="AN11" i="33"/>
  <c r="Z14" i="33"/>
  <c r="AB36" i="33"/>
  <c r="AC36" i="33" s="1"/>
  <c r="Z33" i="33"/>
  <c r="AC33" i="33" s="1"/>
  <c r="AO36" i="33"/>
  <c r="AP36" i="33" s="1"/>
  <c r="Z18" i="33"/>
  <c r="AM33" i="33"/>
  <c r="AP33" i="33" s="1"/>
  <c r="Z19" i="33"/>
  <c r="Z20" i="33"/>
  <c r="AA11" i="33"/>
  <c r="AM19" i="33"/>
  <c r="X19" i="33"/>
  <c r="X20" i="33"/>
  <c r="X14" i="33"/>
  <c r="AK21" i="33"/>
  <c r="X15" i="33"/>
  <c r="X16" i="33"/>
  <c r="X17" i="33"/>
  <c r="X18" i="33"/>
  <c r="AM17" i="33"/>
  <c r="Z15" i="33"/>
  <c r="Z10" i="33"/>
  <c r="AM11" i="33"/>
  <c r="AM15" i="33"/>
  <c r="AM10" i="33"/>
  <c r="AP10" i="33" s="1"/>
  <c r="C14" i="23" s="1"/>
  <c r="Z11" i="33"/>
  <c r="AC27" i="33"/>
  <c r="AA14" i="33"/>
  <c r="AA15" i="33"/>
  <c r="AA16" i="33"/>
  <c r="AA17" i="33"/>
  <c r="AA18" i="33"/>
  <c r="AA19" i="33"/>
  <c r="AA20" i="33"/>
  <c r="AP27" i="33"/>
  <c r="C20" i="23" s="1"/>
  <c r="Z42" i="33"/>
  <c r="AP37" i="33"/>
  <c r="AO37" i="33"/>
  <c r="AM42" i="33"/>
  <c r="AM20" i="33"/>
  <c r="AB42" i="33"/>
  <c r="Z32" i="33"/>
  <c r="AC32" i="33" s="1"/>
  <c r="AH16" i="33"/>
  <c r="AH18" i="33"/>
  <c r="AH17" i="33"/>
  <c r="AH19" i="33"/>
  <c r="AH20" i="33"/>
  <c r="AH14" i="33"/>
  <c r="AH15" i="33"/>
  <c r="AO42" i="33"/>
  <c r="AM32" i="33"/>
  <c r="AP32" i="33" s="1"/>
  <c r="AC11" i="33" l="1"/>
  <c r="AC18" i="33"/>
  <c r="AC17" i="33"/>
  <c r="AC14" i="33"/>
  <c r="AC19" i="33"/>
  <c r="AC38" i="33"/>
  <c r="AC16" i="33"/>
  <c r="AP11" i="33"/>
  <c r="AC10" i="33"/>
  <c r="AP38" i="33"/>
  <c r="AP42" i="33"/>
  <c r="AR10" i="33"/>
  <c r="AQ10" i="33"/>
  <c r="AK18" i="33"/>
  <c r="AK19" i="33"/>
  <c r="AK20" i="33"/>
  <c r="AK15" i="33"/>
  <c r="AK14" i="33"/>
  <c r="AK16" i="33"/>
  <c r="AK17" i="33"/>
  <c r="AR27" i="33"/>
  <c r="AQ27" i="33"/>
  <c r="AN21" i="33"/>
  <c r="AC42" i="33"/>
  <c r="AC15" i="33"/>
  <c r="AR29" i="33"/>
  <c r="AQ29" i="33"/>
  <c r="AC20" i="33"/>
  <c r="AR11" i="33" l="1"/>
  <c r="C16" i="23"/>
  <c r="AR42" i="33"/>
  <c r="C39" i="23"/>
  <c r="AR38" i="33"/>
  <c r="C26" i="23"/>
  <c r="AQ38" i="33"/>
  <c r="AQ11" i="33"/>
  <c r="AC21" i="33"/>
  <c r="AC76" i="33" s="1"/>
  <c r="AN19" i="33"/>
  <c r="AP19" i="33" s="1"/>
  <c r="AN20" i="33"/>
  <c r="AP20" i="33" s="1"/>
  <c r="AN14" i="33"/>
  <c r="AP14" i="33" s="1"/>
  <c r="AN15" i="33"/>
  <c r="AP15" i="33" s="1"/>
  <c r="AN16" i="33"/>
  <c r="AP16" i="33" s="1"/>
  <c r="AN17" i="33"/>
  <c r="AP17" i="33" s="1"/>
  <c r="AN18" i="33"/>
  <c r="AP18" i="33" s="1"/>
  <c r="AC77" i="33" l="1"/>
  <c r="AC85" i="33" s="1"/>
  <c r="AC86" i="33" s="1"/>
  <c r="AC78" i="33"/>
  <c r="AR16" i="33"/>
  <c r="AQ16" i="33"/>
  <c r="AR15" i="33"/>
  <c r="AQ15" i="33"/>
  <c r="AQ14" i="33"/>
  <c r="AP21" i="33"/>
  <c r="C18" i="23" s="1"/>
  <c r="AR14" i="33"/>
  <c r="AR18" i="33"/>
  <c r="AQ18" i="33"/>
  <c r="AR17" i="33"/>
  <c r="AQ17" i="33"/>
  <c r="AR20" i="33"/>
  <c r="AQ20" i="33"/>
  <c r="AR19" i="33"/>
  <c r="AQ19" i="33"/>
  <c r="AQ21" i="33" l="1"/>
  <c r="AR21" i="33"/>
  <c r="AP76" i="33"/>
  <c r="AP91" i="33" l="1"/>
  <c r="AP92" i="33" s="1"/>
  <c r="AP78" i="33"/>
  <c r="AP80" i="33"/>
  <c r="AP87" i="33" s="1"/>
  <c r="AR76" i="33"/>
  <c r="AP88" i="33" l="1"/>
  <c r="O121" i="11"/>
  <c r="O139" i="11"/>
  <c r="H78" i="11"/>
  <c r="N125" i="11" l="1"/>
  <c r="M125" i="11"/>
  <c r="L125" i="11"/>
  <c r="K125" i="11"/>
  <c r="J125" i="11"/>
  <c r="I125" i="11"/>
  <c r="H125" i="11"/>
  <c r="G125" i="11"/>
  <c r="F125" i="11"/>
  <c r="E125" i="11"/>
  <c r="D125" i="11"/>
  <c r="C125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F62" i="11"/>
  <c r="G62" i="11"/>
  <c r="H62" i="11"/>
  <c r="I62" i="11"/>
  <c r="J62" i="11"/>
  <c r="K62" i="11"/>
  <c r="N78" i="11"/>
  <c r="M78" i="11"/>
  <c r="L78" i="11"/>
  <c r="K78" i="11"/>
  <c r="J78" i="11"/>
  <c r="I78" i="11"/>
  <c r="G78" i="11"/>
  <c r="F78" i="11"/>
  <c r="E78" i="11"/>
  <c r="D78" i="11"/>
  <c r="C78" i="11"/>
  <c r="D77" i="11" l="1"/>
  <c r="E77" i="11"/>
  <c r="F77" i="11"/>
  <c r="G77" i="11"/>
  <c r="H77" i="11"/>
  <c r="I77" i="11"/>
  <c r="J77" i="11"/>
  <c r="K77" i="11"/>
  <c r="L77" i="11"/>
  <c r="M77" i="11"/>
  <c r="N77" i="11"/>
  <c r="C77" i="11"/>
  <c r="D76" i="11"/>
  <c r="E76" i="11"/>
  <c r="F76" i="11"/>
  <c r="G76" i="11"/>
  <c r="H76" i="11"/>
  <c r="I76" i="11"/>
  <c r="J76" i="11"/>
  <c r="K76" i="11"/>
  <c r="L76" i="11"/>
  <c r="M76" i="11"/>
  <c r="N76" i="11"/>
  <c r="C76" i="11"/>
  <c r="D75" i="11"/>
  <c r="E75" i="11"/>
  <c r="F75" i="11"/>
  <c r="G75" i="11"/>
  <c r="H75" i="11"/>
  <c r="I75" i="11"/>
  <c r="J75" i="11"/>
  <c r="K75" i="11"/>
  <c r="L75" i="11"/>
  <c r="M75" i="11"/>
  <c r="N75" i="11"/>
  <c r="C75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C14" i="11"/>
  <c r="D14" i="11"/>
  <c r="E14" i="11"/>
  <c r="F14" i="11"/>
  <c r="G14" i="11"/>
  <c r="H14" i="11"/>
  <c r="I14" i="11"/>
  <c r="J14" i="11"/>
  <c r="K14" i="11"/>
  <c r="L14" i="11"/>
  <c r="M14" i="11"/>
  <c r="M72" i="11" s="1"/>
  <c r="N14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C34" i="11"/>
  <c r="D34" i="11"/>
  <c r="E34" i="11"/>
  <c r="E72" i="11" s="1"/>
  <c r="F34" i="11"/>
  <c r="G34" i="11"/>
  <c r="H34" i="11"/>
  <c r="I34" i="11"/>
  <c r="J34" i="11"/>
  <c r="K34" i="11"/>
  <c r="L34" i="11"/>
  <c r="M34" i="11"/>
  <c r="N34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C45" i="11"/>
  <c r="D45" i="11"/>
  <c r="E45" i="11"/>
  <c r="F45" i="11"/>
  <c r="G45" i="11"/>
  <c r="H45" i="11"/>
  <c r="I45" i="11"/>
  <c r="J45" i="11"/>
  <c r="K45" i="11"/>
  <c r="L45" i="11"/>
  <c r="M45" i="11"/>
  <c r="N45" i="11"/>
  <c r="C46" i="11"/>
  <c r="D46" i="11"/>
  <c r="E46" i="11"/>
  <c r="F46" i="11"/>
  <c r="G46" i="11"/>
  <c r="H46" i="11"/>
  <c r="I46" i="11"/>
  <c r="J46" i="11"/>
  <c r="K46" i="11"/>
  <c r="L46" i="11"/>
  <c r="M46" i="11"/>
  <c r="N46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C49" i="11"/>
  <c r="D49" i="11"/>
  <c r="E49" i="11"/>
  <c r="F49" i="11"/>
  <c r="G49" i="11"/>
  <c r="H49" i="11"/>
  <c r="I49" i="11"/>
  <c r="I72" i="11" s="1"/>
  <c r="J49" i="11"/>
  <c r="K49" i="11"/>
  <c r="L49" i="11"/>
  <c r="M49" i="11"/>
  <c r="N49" i="11"/>
  <c r="C50" i="11"/>
  <c r="D50" i="11"/>
  <c r="E50" i="11"/>
  <c r="F50" i="11"/>
  <c r="G50" i="11"/>
  <c r="H50" i="11"/>
  <c r="I50" i="11"/>
  <c r="J50" i="11"/>
  <c r="K50" i="11"/>
  <c r="L50" i="11"/>
  <c r="M50" i="11"/>
  <c r="N50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C53" i="11"/>
  <c r="D53" i="11"/>
  <c r="E53" i="11"/>
  <c r="F53" i="11"/>
  <c r="G53" i="11"/>
  <c r="H53" i="11"/>
  <c r="I53" i="11"/>
  <c r="J53" i="11"/>
  <c r="K53" i="11"/>
  <c r="L53" i="11"/>
  <c r="M53" i="11"/>
  <c r="N53" i="11"/>
  <c r="C54" i="11"/>
  <c r="D54" i="11"/>
  <c r="E54" i="11"/>
  <c r="F54" i="11"/>
  <c r="G54" i="11"/>
  <c r="H54" i="11"/>
  <c r="I54" i="11"/>
  <c r="J54" i="11"/>
  <c r="K54" i="11"/>
  <c r="L54" i="11"/>
  <c r="M54" i="11"/>
  <c r="N54" i="11"/>
  <c r="C55" i="11"/>
  <c r="D55" i="11"/>
  <c r="E55" i="11"/>
  <c r="F55" i="11"/>
  <c r="G55" i="11"/>
  <c r="H55" i="11"/>
  <c r="I55" i="11"/>
  <c r="J55" i="11"/>
  <c r="K55" i="11"/>
  <c r="L55" i="11"/>
  <c r="M55" i="11"/>
  <c r="N55" i="11"/>
  <c r="C56" i="11"/>
  <c r="D56" i="11"/>
  <c r="E56" i="11"/>
  <c r="F56" i="11"/>
  <c r="G56" i="11"/>
  <c r="H56" i="11"/>
  <c r="I56" i="11"/>
  <c r="J56" i="11"/>
  <c r="K56" i="11"/>
  <c r="L56" i="11"/>
  <c r="M56" i="11"/>
  <c r="N56" i="11"/>
  <c r="C57" i="11"/>
  <c r="D57" i="11"/>
  <c r="E57" i="11"/>
  <c r="F57" i="11"/>
  <c r="G57" i="11"/>
  <c r="H57" i="11"/>
  <c r="I57" i="11"/>
  <c r="J57" i="11"/>
  <c r="K57" i="11"/>
  <c r="L57" i="11"/>
  <c r="M57" i="11"/>
  <c r="N57" i="11"/>
  <c r="C58" i="11"/>
  <c r="D58" i="11"/>
  <c r="E58" i="11"/>
  <c r="F58" i="11"/>
  <c r="G58" i="11"/>
  <c r="H58" i="11"/>
  <c r="I58" i="11"/>
  <c r="J58" i="11"/>
  <c r="K58" i="11"/>
  <c r="L58" i="11"/>
  <c r="M58" i="11"/>
  <c r="N58" i="11"/>
  <c r="C59" i="11"/>
  <c r="D59" i="11"/>
  <c r="E59" i="11"/>
  <c r="F59" i="11"/>
  <c r="G59" i="11"/>
  <c r="H59" i="11"/>
  <c r="I59" i="11"/>
  <c r="J59" i="11"/>
  <c r="K59" i="11"/>
  <c r="L59" i="11"/>
  <c r="M59" i="11"/>
  <c r="N59" i="11"/>
  <c r="C60" i="11"/>
  <c r="D60" i="11"/>
  <c r="E60" i="11"/>
  <c r="F60" i="11"/>
  <c r="F72" i="11" s="1"/>
  <c r="G60" i="11"/>
  <c r="H60" i="11"/>
  <c r="I60" i="11"/>
  <c r="J60" i="11"/>
  <c r="K60" i="11"/>
  <c r="L60" i="11"/>
  <c r="M60" i="11"/>
  <c r="N60" i="11"/>
  <c r="C62" i="11"/>
  <c r="D62" i="11"/>
  <c r="E62" i="11"/>
  <c r="L62" i="11"/>
  <c r="M62" i="11"/>
  <c r="N62" i="11"/>
  <c r="N72" i="11" s="1"/>
  <c r="C63" i="11"/>
  <c r="D63" i="11"/>
  <c r="E63" i="11"/>
  <c r="F63" i="11"/>
  <c r="G63" i="11"/>
  <c r="H63" i="11"/>
  <c r="I63" i="11"/>
  <c r="J63" i="11"/>
  <c r="J72" i="11" s="1"/>
  <c r="K63" i="11"/>
  <c r="L63" i="11"/>
  <c r="M63" i="11"/>
  <c r="N63" i="11"/>
  <c r="C64" i="11"/>
  <c r="D64" i="11"/>
  <c r="E64" i="11"/>
  <c r="F64" i="11"/>
  <c r="G64" i="11"/>
  <c r="H64" i="11"/>
  <c r="I64" i="11"/>
  <c r="J64" i="11"/>
  <c r="K64" i="11"/>
  <c r="L64" i="11"/>
  <c r="M64" i="11"/>
  <c r="N64" i="11"/>
  <c r="C65" i="11"/>
  <c r="D65" i="11"/>
  <c r="E65" i="11"/>
  <c r="F65" i="11"/>
  <c r="G65" i="11"/>
  <c r="H65" i="11"/>
  <c r="I65" i="11"/>
  <c r="J65" i="11"/>
  <c r="K65" i="11"/>
  <c r="L65" i="11"/>
  <c r="M65" i="11"/>
  <c r="N65" i="11"/>
  <c r="C66" i="11"/>
  <c r="D66" i="11"/>
  <c r="E66" i="11"/>
  <c r="F66" i="11"/>
  <c r="G66" i="11"/>
  <c r="G72" i="11" s="1"/>
  <c r="H66" i="11"/>
  <c r="I66" i="11"/>
  <c r="J66" i="11"/>
  <c r="K66" i="11"/>
  <c r="L66" i="11"/>
  <c r="M66" i="11"/>
  <c r="N66" i="11"/>
  <c r="K72" i="11"/>
  <c r="C68" i="11"/>
  <c r="D68" i="11"/>
  <c r="E68" i="11"/>
  <c r="F68" i="11"/>
  <c r="G68" i="11"/>
  <c r="H68" i="11"/>
  <c r="I68" i="11"/>
  <c r="J68" i="11"/>
  <c r="K68" i="11"/>
  <c r="L68" i="11"/>
  <c r="M68" i="11"/>
  <c r="N68" i="11"/>
  <c r="C72" i="11"/>
  <c r="L72" i="11"/>
  <c r="D72" i="11"/>
  <c r="H72" i="11"/>
  <c r="D12" i="11"/>
  <c r="E12" i="11"/>
  <c r="F12" i="11"/>
  <c r="G12" i="11"/>
  <c r="H12" i="11"/>
  <c r="I12" i="11"/>
  <c r="J12" i="11"/>
  <c r="K12" i="11"/>
  <c r="L12" i="11"/>
  <c r="M12" i="11"/>
  <c r="N12" i="11"/>
  <c r="C12" i="11"/>
  <c r="O90" i="24" l="1"/>
  <c r="O89" i="24"/>
  <c r="O88" i="24"/>
  <c r="O86" i="24"/>
  <c r="O85" i="24"/>
  <c r="O82" i="24"/>
  <c r="O79" i="24"/>
  <c r="O78" i="24" l="1"/>
  <c r="J91" i="24" l="1"/>
  <c r="I91" i="24"/>
  <c r="H91" i="24"/>
  <c r="G91" i="24"/>
  <c r="N91" i="24"/>
  <c r="F91" i="24"/>
  <c r="M91" i="24"/>
  <c r="E91" i="24"/>
  <c r="L91" i="24"/>
  <c r="D91" i="24"/>
  <c r="K91" i="24"/>
  <c r="D98" i="11"/>
  <c r="E98" i="11"/>
  <c r="F98" i="11"/>
  <c r="G98" i="11"/>
  <c r="H98" i="11"/>
  <c r="I98" i="11"/>
  <c r="J98" i="11"/>
  <c r="K98" i="11"/>
  <c r="L98" i="11"/>
  <c r="M98" i="11"/>
  <c r="N98" i="11"/>
  <c r="D112" i="11"/>
  <c r="E112" i="11"/>
  <c r="F112" i="11"/>
  <c r="G112" i="11"/>
  <c r="H112" i="11"/>
  <c r="I112" i="11"/>
  <c r="J112" i="11"/>
  <c r="K112" i="11"/>
  <c r="L112" i="11"/>
  <c r="M112" i="11"/>
  <c r="N112" i="11"/>
  <c r="C98" i="11" l="1"/>
  <c r="C112" i="11"/>
  <c r="B78" i="11" l="1"/>
  <c r="C89" i="11" l="1"/>
  <c r="C88" i="11"/>
  <c r="C74" i="14"/>
  <c r="C115" i="11"/>
  <c r="D138" i="11" l="1"/>
  <c r="D121" i="11" s="1"/>
  <c r="E138" i="11"/>
  <c r="E121" i="11" s="1"/>
  <c r="F138" i="11"/>
  <c r="F121" i="11" s="1"/>
  <c r="G138" i="11"/>
  <c r="G121" i="11" s="1"/>
  <c r="H138" i="11"/>
  <c r="H121" i="11" s="1"/>
  <c r="I138" i="11"/>
  <c r="I121" i="11" s="1"/>
  <c r="J138" i="11"/>
  <c r="J121" i="11" s="1"/>
  <c r="K138" i="11"/>
  <c r="K121" i="11" s="1"/>
  <c r="L138" i="11"/>
  <c r="L121" i="11" s="1"/>
  <c r="M138" i="11"/>
  <c r="M121" i="11" s="1"/>
  <c r="N138" i="11"/>
  <c r="N121" i="11" s="1"/>
  <c r="C138" i="11"/>
  <c r="C121" i="11" s="1"/>
  <c r="C55" i="14" l="1"/>
  <c r="D41" i="14"/>
  <c r="A39" i="14"/>
  <c r="A40" i="14" s="1"/>
  <c r="A41" i="14" s="1"/>
  <c r="A42" i="14" s="1"/>
  <c r="A43" i="14" s="1"/>
  <c r="A45" i="14" s="1"/>
  <c r="A47" i="14" s="1"/>
  <c r="O125" i="11" l="1"/>
  <c r="D42" i="14"/>
  <c r="D43" i="14" s="1"/>
  <c r="D45" i="14" s="1"/>
  <c r="D47" i="14" s="1"/>
  <c r="O61" i="24" l="1"/>
  <c r="B41" i="23" s="1"/>
  <c r="O40" i="24" l="1"/>
  <c r="O105" i="24"/>
  <c r="B62" i="23" s="1"/>
  <c r="D62" i="23" s="1"/>
  <c r="N83" i="24"/>
  <c r="M83" i="24"/>
  <c r="L83" i="24"/>
  <c r="K83" i="24"/>
  <c r="J83" i="24"/>
  <c r="I83" i="24"/>
  <c r="H83" i="24"/>
  <c r="G83" i="24"/>
  <c r="F83" i="24"/>
  <c r="E83" i="24"/>
  <c r="D83" i="24"/>
  <c r="C83" i="24"/>
  <c r="M80" i="24"/>
  <c r="L80" i="24"/>
  <c r="K80" i="24"/>
  <c r="I80" i="24"/>
  <c r="H80" i="24"/>
  <c r="G80" i="24"/>
  <c r="E80" i="24"/>
  <c r="D80" i="24"/>
  <c r="C80" i="24"/>
  <c r="N76" i="24"/>
  <c r="L76" i="24"/>
  <c r="K76" i="24"/>
  <c r="J76" i="24"/>
  <c r="H76" i="24"/>
  <c r="G76" i="24"/>
  <c r="F76" i="24"/>
  <c r="D76" i="24"/>
  <c r="N72" i="24"/>
  <c r="M72" i="24"/>
  <c r="K72" i="24"/>
  <c r="J72" i="24"/>
  <c r="I72" i="24"/>
  <c r="G72" i="24"/>
  <c r="F72" i="24"/>
  <c r="E72" i="24"/>
  <c r="C72" i="24"/>
  <c r="N68" i="24"/>
  <c r="M68" i="24"/>
  <c r="L68" i="24"/>
  <c r="K68" i="24"/>
  <c r="J68" i="24"/>
  <c r="I68" i="24"/>
  <c r="H68" i="24"/>
  <c r="G68" i="24"/>
  <c r="F68" i="24"/>
  <c r="E68" i="24"/>
  <c r="D68" i="24"/>
  <c r="C68" i="24"/>
  <c r="N65" i="24"/>
  <c r="M65" i="24"/>
  <c r="L65" i="24"/>
  <c r="K65" i="24"/>
  <c r="J65" i="24"/>
  <c r="I65" i="24"/>
  <c r="H65" i="24"/>
  <c r="G65" i="24"/>
  <c r="F65" i="24"/>
  <c r="E65" i="24"/>
  <c r="D65" i="24"/>
  <c r="C65" i="24"/>
  <c r="N62" i="24"/>
  <c r="M62" i="24"/>
  <c r="L62" i="24"/>
  <c r="K62" i="24"/>
  <c r="J62" i="24"/>
  <c r="I62" i="24"/>
  <c r="H62" i="24"/>
  <c r="G62" i="24"/>
  <c r="F62" i="24"/>
  <c r="E62" i="24"/>
  <c r="D62" i="24"/>
  <c r="C62" i="24"/>
  <c r="N59" i="24"/>
  <c r="M59" i="24"/>
  <c r="L59" i="24"/>
  <c r="K59" i="24"/>
  <c r="J59" i="24"/>
  <c r="I59" i="24"/>
  <c r="H59" i="24"/>
  <c r="G59" i="24"/>
  <c r="F59" i="24"/>
  <c r="E59" i="24"/>
  <c r="D59" i="24"/>
  <c r="C59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N45" i="24"/>
  <c r="M45" i="24"/>
  <c r="L45" i="24"/>
  <c r="K45" i="24"/>
  <c r="J45" i="24"/>
  <c r="I45" i="24"/>
  <c r="H45" i="24"/>
  <c r="G45" i="24"/>
  <c r="F45" i="24"/>
  <c r="E45" i="24"/>
  <c r="D45" i="24"/>
  <c r="C45" i="24"/>
  <c r="N42" i="24"/>
  <c r="L42" i="24"/>
  <c r="K42" i="24"/>
  <c r="J42" i="24"/>
  <c r="H42" i="24"/>
  <c r="G42" i="24"/>
  <c r="F42" i="24"/>
  <c r="D42" i="24"/>
  <c r="C42" i="24"/>
  <c r="N37" i="24"/>
  <c r="M37" i="24"/>
  <c r="L37" i="24"/>
  <c r="K37" i="24"/>
  <c r="J37" i="24"/>
  <c r="I37" i="24"/>
  <c r="H37" i="24"/>
  <c r="G37" i="24"/>
  <c r="F37" i="24"/>
  <c r="E37" i="24"/>
  <c r="D37" i="24"/>
  <c r="C37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N30" i="24"/>
  <c r="M30" i="24"/>
  <c r="L30" i="24"/>
  <c r="K30" i="24"/>
  <c r="J30" i="24"/>
  <c r="I30" i="24"/>
  <c r="H30" i="24"/>
  <c r="G30" i="24"/>
  <c r="F30" i="24"/>
  <c r="L26" i="24"/>
  <c r="K26" i="24"/>
  <c r="J26" i="24"/>
  <c r="F26" i="24"/>
  <c r="D26" i="24"/>
  <c r="N21" i="24"/>
  <c r="L21" i="24"/>
  <c r="K21" i="24"/>
  <c r="J21" i="24"/>
  <c r="I21" i="24"/>
  <c r="H21" i="24"/>
  <c r="G21" i="24"/>
  <c r="F21" i="24"/>
  <c r="E21" i="24"/>
  <c r="D21" i="24"/>
  <c r="C21" i="24"/>
  <c r="N17" i="24"/>
  <c r="M17" i="24"/>
  <c r="K17" i="24"/>
  <c r="J17" i="24"/>
  <c r="I17" i="24"/>
  <c r="H17" i="24"/>
  <c r="G17" i="24"/>
  <c r="F17" i="24"/>
  <c r="E17" i="24"/>
  <c r="D17" i="24"/>
  <c r="C17" i="24"/>
  <c r="D42" i="23"/>
  <c r="O16" i="24" l="1"/>
  <c r="O29" i="24"/>
  <c r="O41" i="24"/>
  <c r="D72" i="24"/>
  <c r="D93" i="24" s="1"/>
  <c r="H72" i="24"/>
  <c r="H93" i="24" s="1"/>
  <c r="L72" i="24"/>
  <c r="E76" i="24"/>
  <c r="I76" i="24"/>
  <c r="M76" i="24"/>
  <c r="M93" i="24" s="1"/>
  <c r="F80" i="24"/>
  <c r="J80" i="24"/>
  <c r="N80" i="24"/>
  <c r="N93" i="24" s="1"/>
  <c r="O68" i="24"/>
  <c r="E42" i="24"/>
  <c r="I42" i="24"/>
  <c r="M42" i="24"/>
  <c r="O59" i="24"/>
  <c r="O62" i="24"/>
  <c r="O33" i="24"/>
  <c r="O28" i="24"/>
  <c r="D30" i="24"/>
  <c r="D53" i="24" s="1"/>
  <c r="E30" i="24"/>
  <c r="N26" i="24"/>
  <c r="N53" i="24" s="1"/>
  <c r="H26" i="24"/>
  <c r="H53" i="24" s="1"/>
  <c r="O23" i="24"/>
  <c r="O24" i="24"/>
  <c r="O25" i="24"/>
  <c r="G26" i="24"/>
  <c r="G53" i="24" s="1"/>
  <c r="O20" i="24"/>
  <c r="L17" i="24"/>
  <c r="L53" i="24" s="1"/>
  <c r="O14" i="24"/>
  <c r="O15" i="24"/>
  <c r="O13" i="24"/>
  <c r="O39" i="24"/>
  <c r="O44" i="24"/>
  <c r="O67" i="24"/>
  <c r="B45" i="23" s="1"/>
  <c r="O19" i="24"/>
  <c r="E26" i="24"/>
  <c r="I26" i="24"/>
  <c r="M26" i="24"/>
  <c r="C26" i="24"/>
  <c r="K53" i="24"/>
  <c r="O50" i="24"/>
  <c r="J53" i="24"/>
  <c r="G93" i="24"/>
  <c r="K93" i="24"/>
  <c r="O32" i="24"/>
  <c r="O36" i="24"/>
  <c r="O37" i="24" s="1"/>
  <c r="B24" i="23" s="1"/>
  <c r="O64" i="24"/>
  <c r="B43" i="23" s="1"/>
  <c r="O65" i="24"/>
  <c r="O83" i="24"/>
  <c r="B53" i="23" s="1"/>
  <c r="M21" i="24"/>
  <c r="O47" i="24"/>
  <c r="F53" i="24"/>
  <c r="O58" i="24"/>
  <c r="B39" i="23" s="1"/>
  <c r="O70" i="24"/>
  <c r="O71" i="24"/>
  <c r="O74" i="24"/>
  <c r="O75" i="24"/>
  <c r="C76" i="24"/>
  <c r="C91" i="24"/>
  <c r="F93" i="24" l="1"/>
  <c r="F95" i="24" s="1"/>
  <c r="F99" i="24" s="1"/>
  <c r="L93" i="24"/>
  <c r="L95" i="24" s="1"/>
  <c r="L99" i="24" s="1"/>
  <c r="O91" i="24"/>
  <c r="B55" i="23" s="1"/>
  <c r="O51" i="24"/>
  <c r="B32" i="23"/>
  <c r="O45" i="24"/>
  <c r="B28" i="23"/>
  <c r="O48" i="24"/>
  <c r="B30" i="23"/>
  <c r="J93" i="24"/>
  <c r="J95" i="24" s="1"/>
  <c r="J99" i="24" s="1"/>
  <c r="O30" i="24"/>
  <c r="B20" i="23" s="1"/>
  <c r="O34" i="24"/>
  <c r="B22" i="23" s="1"/>
  <c r="O26" i="24"/>
  <c r="B18" i="23" s="1"/>
  <c r="D95" i="24"/>
  <c r="D99" i="24" s="1"/>
  <c r="C93" i="24"/>
  <c r="I53" i="24"/>
  <c r="I93" i="24"/>
  <c r="H95" i="24"/>
  <c r="H99" i="24" s="1"/>
  <c r="O76" i="24"/>
  <c r="B49" i="23" s="1"/>
  <c r="E93" i="24"/>
  <c r="E53" i="24"/>
  <c r="N95" i="24"/>
  <c r="N99" i="24" s="1"/>
  <c r="G95" i="24"/>
  <c r="G99" i="24" s="1"/>
  <c r="C53" i="24"/>
  <c r="O21" i="24"/>
  <c r="B16" i="23" s="1"/>
  <c r="O42" i="24"/>
  <c r="B26" i="23" s="1"/>
  <c r="M53" i="24"/>
  <c r="M95" i="24" s="1"/>
  <c r="M99" i="24" s="1"/>
  <c r="O17" i="24"/>
  <c r="B14" i="23" s="1"/>
  <c r="K95" i="24"/>
  <c r="K99" i="24" s="1"/>
  <c r="O72" i="24"/>
  <c r="B47" i="23" s="1"/>
  <c r="O80" i="24"/>
  <c r="B51" i="23" s="1"/>
  <c r="B34" i="23" l="1"/>
  <c r="B57" i="23"/>
  <c r="I95" i="24"/>
  <c r="I99" i="24" s="1"/>
  <c r="C95" i="24"/>
  <c r="C99" i="24" s="1"/>
  <c r="O53" i="24"/>
  <c r="E95" i="24"/>
  <c r="E99" i="24" s="1"/>
  <c r="O93" i="24"/>
  <c r="B60" i="23" l="1"/>
  <c r="B64" i="23" s="1"/>
  <c r="O95" i="24"/>
  <c r="O99" i="24"/>
  <c r="C21" i="14" l="1"/>
  <c r="E19" i="14"/>
  <c r="E18" i="14"/>
  <c r="A18" i="14"/>
  <c r="A19" i="14" s="1"/>
  <c r="A21" i="14" s="1"/>
  <c r="E17" i="14"/>
  <c r="C154" i="11" l="1"/>
  <c r="C122" i="24"/>
  <c r="E21" i="14"/>
  <c r="C119" i="24"/>
  <c r="C151" i="11"/>
  <c r="D43" i="23" l="1"/>
  <c r="D53" i="23"/>
  <c r="D51" i="23"/>
  <c r="D32" i="23"/>
  <c r="D30" i="23" l="1"/>
  <c r="D28" i="23"/>
  <c r="D55" i="23"/>
  <c r="D47" i="23" l="1"/>
  <c r="D41" i="23"/>
  <c r="D49" i="23"/>
  <c r="D45" i="23"/>
  <c r="D24" i="23" l="1"/>
  <c r="D22" i="23" l="1"/>
  <c r="D16" i="23"/>
  <c r="D20" i="23"/>
  <c r="C57" i="23" l="1"/>
  <c r="D39" i="23"/>
  <c r="D57" i="23" s="1"/>
  <c r="D26" i="23"/>
  <c r="D14" i="23"/>
  <c r="D18" i="23"/>
  <c r="D34" i="23" l="1"/>
  <c r="D60" i="23" s="1"/>
  <c r="D64" i="23" s="1"/>
  <c r="C34" i="23"/>
  <c r="C60" i="23" s="1"/>
  <c r="C64" i="23" s="1"/>
  <c r="D154" i="11" l="1"/>
  <c r="E154" i="11" s="1"/>
  <c r="F154" i="11" s="1"/>
  <c r="G154" i="11" s="1"/>
  <c r="H154" i="11" s="1"/>
  <c r="I154" i="11" s="1"/>
  <c r="J154" i="11" s="1"/>
  <c r="K154" i="11" s="1"/>
  <c r="L154" i="11" s="1"/>
  <c r="M154" i="11" s="1"/>
  <c r="N154" i="11" s="1"/>
  <c r="D151" i="11" l="1"/>
  <c r="E151" i="11" s="1"/>
  <c r="F151" i="11" s="1"/>
  <c r="G151" i="11" s="1"/>
  <c r="H151" i="11" s="1"/>
  <c r="I151" i="11" s="1"/>
  <c r="J151" i="11" s="1"/>
  <c r="K151" i="11" s="1"/>
  <c r="L151" i="11" s="1"/>
  <c r="M151" i="11" s="1"/>
  <c r="N151" i="11" s="1"/>
  <c r="O117" i="8" l="1"/>
  <c r="F112" i="8" s="1"/>
  <c r="M112" i="8" l="1"/>
  <c r="I112" i="8"/>
  <c r="E112" i="8"/>
  <c r="L112" i="8"/>
  <c r="H112" i="8"/>
  <c r="D112" i="8"/>
  <c r="C112" i="8"/>
  <c r="K112" i="8"/>
  <c r="G112" i="8"/>
  <c r="N112" i="8"/>
  <c r="J112" i="8"/>
  <c r="I95" i="11" l="1"/>
  <c r="C95" i="11"/>
  <c r="H95" i="11"/>
  <c r="E95" i="11"/>
  <c r="M95" i="11"/>
  <c r="G95" i="11"/>
  <c r="L95" i="11"/>
  <c r="N95" i="11"/>
  <c r="K95" i="11"/>
  <c r="F95" i="11"/>
  <c r="J95" i="11"/>
  <c r="D95" i="11"/>
  <c r="C85" i="11"/>
  <c r="E89" i="11"/>
  <c r="D61" i="8"/>
  <c r="D84" i="8" s="1"/>
  <c r="H49" i="8"/>
  <c r="K10" i="8"/>
  <c r="M60" i="8"/>
  <c r="M85" i="8" s="1"/>
  <c r="E22" i="8"/>
  <c r="L59" i="8"/>
  <c r="L83" i="8" s="1"/>
  <c r="F64" i="8"/>
  <c r="F104" i="8" s="1"/>
  <c r="H43" i="8"/>
  <c r="H81" i="8" s="1"/>
  <c r="D39" i="8"/>
  <c r="D87" i="8" s="1"/>
  <c r="N53" i="8"/>
  <c r="G53" i="8"/>
  <c r="K66" i="8"/>
  <c r="K95" i="8" s="1"/>
  <c r="L40" i="8"/>
  <c r="F11" i="8"/>
  <c r="F99" i="8" s="1"/>
  <c r="J61" i="8"/>
  <c r="J84" i="8" s="1"/>
  <c r="I68" i="8"/>
  <c r="I92" i="8" s="1"/>
  <c r="L38" i="8"/>
  <c r="D49" i="8"/>
  <c r="C48" i="8"/>
  <c r="C88" i="8" s="1"/>
  <c r="J48" i="8"/>
  <c r="J88" i="8" s="1"/>
  <c r="I55" i="8"/>
  <c r="G68" i="8"/>
  <c r="G92" i="8" s="1"/>
  <c r="L52" i="8"/>
  <c r="L65" i="8"/>
  <c r="L90" i="8" s="1"/>
  <c r="N67" i="8"/>
  <c r="L57" i="8"/>
  <c r="H65" i="8"/>
  <c r="H90" i="8" s="1"/>
  <c r="H68" i="8"/>
  <c r="H92" i="8" s="1"/>
  <c r="C64" i="8"/>
  <c r="C104" i="8" s="1"/>
  <c r="K42" i="8"/>
  <c r="K80" i="8" s="1"/>
  <c r="F43" i="8"/>
  <c r="F81" i="8" s="1"/>
  <c r="E50" i="8"/>
  <c r="D65" i="8"/>
  <c r="D90" i="8" s="1"/>
  <c r="D89" i="8" s="1"/>
  <c r="C11" i="8"/>
  <c r="C99" i="8" s="1"/>
  <c r="D50" i="8"/>
  <c r="J66" i="8"/>
  <c r="J95" i="8" s="1"/>
  <c r="L49" i="8"/>
  <c r="D60" i="8"/>
  <c r="D85" i="8" s="1"/>
  <c r="F65" i="8"/>
  <c r="F90" i="8" s="1"/>
  <c r="K58" i="8"/>
  <c r="F59" i="8"/>
  <c r="F83" i="8" s="1"/>
  <c r="E66" i="8"/>
  <c r="E95" i="8" s="1"/>
  <c r="I41" i="8"/>
  <c r="I79" i="8" s="1"/>
  <c r="L12" i="8"/>
  <c r="C67" i="8"/>
  <c r="L48" i="8"/>
  <c r="L88" i="8" s="1"/>
  <c r="L10" i="8"/>
  <c r="H64" i="8"/>
  <c r="H104" i="8" s="1"/>
  <c r="H47" i="8"/>
  <c r="K67" i="8"/>
  <c r="L56" i="8"/>
  <c r="L100" i="8" s="1"/>
  <c r="D10" i="8"/>
  <c r="D63" i="8"/>
  <c r="D94" i="8" s="1"/>
  <c r="L44" i="8"/>
  <c r="L82" i="8" s="1"/>
  <c r="G10" i="8"/>
  <c r="N68" i="8"/>
  <c r="N92" i="8" s="1"/>
  <c r="J67" i="8"/>
  <c r="F66" i="8"/>
  <c r="F95" i="8" s="1"/>
  <c r="J63" i="8"/>
  <c r="J94" i="8" s="1"/>
  <c r="N60" i="8"/>
  <c r="N85" i="8" s="1"/>
  <c r="H56" i="8"/>
  <c r="H100" i="8" s="1"/>
  <c r="L45" i="8"/>
  <c r="F10" i="8"/>
  <c r="I67" i="8"/>
  <c r="H63" i="8"/>
  <c r="H94" i="8" s="1"/>
  <c r="D56" i="8"/>
  <c r="D100" i="8" s="1"/>
  <c r="H45" i="8"/>
  <c r="E10" i="8"/>
  <c r="H67" i="8"/>
  <c r="F63" i="8"/>
  <c r="F94" i="8" s="1"/>
  <c r="L55" i="8"/>
  <c r="D45" i="8"/>
  <c r="K62" i="8"/>
  <c r="K86" i="8" s="1"/>
  <c r="G57" i="8"/>
  <c r="C52" i="8"/>
  <c r="K46" i="8"/>
  <c r="K91" i="8" s="1"/>
  <c r="G41" i="8"/>
  <c r="G79" i="8" s="1"/>
  <c r="N57" i="8"/>
  <c r="J52" i="8"/>
  <c r="F47" i="8"/>
  <c r="N41" i="8"/>
  <c r="N79" i="8" s="1"/>
  <c r="M64" i="8"/>
  <c r="M104" i="8" s="1"/>
  <c r="I59" i="8"/>
  <c r="I83" i="8" s="1"/>
  <c r="E54" i="8"/>
  <c r="M48" i="8"/>
  <c r="M88" i="8" s="1"/>
  <c r="E38" i="8"/>
  <c r="G70" i="8"/>
  <c r="D54" i="8"/>
  <c r="K11" i="8"/>
  <c r="K99" i="8" s="1"/>
  <c r="G11" i="8"/>
  <c r="G99" i="8" s="1"/>
  <c r="G98" i="8" s="1"/>
  <c r="L61" i="8"/>
  <c r="L84" i="8" s="1"/>
  <c r="D42" i="8"/>
  <c r="D80" i="8" s="1"/>
  <c r="G66" i="8"/>
  <c r="G95" i="8" s="1"/>
  <c r="H51" i="8"/>
  <c r="K68" i="8"/>
  <c r="K92" i="8" s="1"/>
  <c r="H60" i="8"/>
  <c r="H85" i="8" s="1"/>
  <c r="H39" i="8"/>
  <c r="H87" i="8" s="1"/>
  <c r="N11" i="8"/>
  <c r="N99" i="8" s="1"/>
  <c r="J68" i="8"/>
  <c r="J92" i="8" s="1"/>
  <c r="F67" i="8"/>
  <c r="J65" i="8"/>
  <c r="J90" i="8" s="1"/>
  <c r="N62" i="8"/>
  <c r="N86" i="8" s="1"/>
  <c r="F60" i="8"/>
  <c r="F85" i="8" s="1"/>
  <c r="D55" i="8"/>
  <c r="H44" i="8"/>
  <c r="H82" i="8" s="1"/>
  <c r="M11" i="8"/>
  <c r="M99" i="8" s="1"/>
  <c r="E67" i="8"/>
  <c r="L62" i="8"/>
  <c r="L86" i="8" s="1"/>
  <c r="L54" i="8"/>
  <c r="D44" i="8"/>
  <c r="D82" i="8" s="1"/>
  <c r="L11" i="8"/>
  <c r="L99" i="8" s="1"/>
  <c r="L98" i="8" s="1"/>
  <c r="D67" i="8"/>
  <c r="J62" i="8"/>
  <c r="J86" i="8" s="1"/>
  <c r="H54" i="8"/>
  <c r="L39" i="8"/>
  <c r="L87" i="8" s="1"/>
  <c r="G61" i="8"/>
  <c r="G84" i="8" s="1"/>
  <c r="C56" i="8"/>
  <c r="C100" i="8" s="1"/>
  <c r="K50" i="8"/>
  <c r="G45" i="8"/>
  <c r="C40" i="8"/>
  <c r="J56" i="8"/>
  <c r="J100" i="8" s="1"/>
  <c r="F51" i="8"/>
  <c r="N45" i="8"/>
  <c r="J40" i="8"/>
  <c r="I63" i="8"/>
  <c r="I94" i="8" s="1"/>
  <c r="E58" i="8"/>
  <c r="M52" i="8"/>
  <c r="M46" i="8"/>
  <c r="M91" i="8" s="1"/>
  <c r="M32" i="8"/>
  <c r="M97" i="8" s="1"/>
  <c r="M96" i="8" s="1"/>
  <c r="G14" i="8"/>
  <c r="L28" i="8"/>
  <c r="I15" i="8"/>
  <c r="I23" i="8"/>
  <c r="M28" i="8"/>
  <c r="E34" i="8"/>
  <c r="E39" i="8"/>
  <c r="E87" i="8" s="1"/>
  <c r="M41" i="8"/>
  <c r="M79" i="8" s="1"/>
  <c r="I44" i="8"/>
  <c r="I82" i="8" s="1"/>
  <c r="E47" i="8"/>
  <c r="E49" i="8"/>
  <c r="I50" i="8"/>
  <c r="M51" i="8"/>
  <c r="E53" i="8"/>
  <c r="I54" i="8"/>
  <c r="M55" i="8"/>
  <c r="E57" i="8"/>
  <c r="I58" i="8"/>
  <c r="M59" i="8"/>
  <c r="M83" i="8" s="1"/>
  <c r="E61" i="8"/>
  <c r="E84" i="8" s="1"/>
  <c r="I62" i="8"/>
  <c r="I86" i="8" s="1"/>
  <c r="M63" i="8"/>
  <c r="M94" i="8" s="1"/>
  <c r="E65" i="8"/>
  <c r="E90" i="8" s="1"/>
  <c r="F38" i="8"/>
  <c r="J39" i="8"/>
  <c r="J87" i="8" s="1"/>
  <c r="N40" i="8"/>
  <c r="F42" i="8"/>
  <c r="F80" i="8" s="1"/>
  <c r="J43" i="8"/>
  <c r="J81" i="8" s="1"/>
  <c r="N44" i="8"/>
  <c r="N82" i="8" s="1"/>
  <c r="F46" i="8"/>
  <c r="F91" i="8" s="1"/>
  <c r="J47" i="8"/>
  <c r="N48" i="8"/>
  <c r="N88" i="8" s="1"/>
  <c r="F50" i="8"/>
  <c r="J51" i="8"/>
  <c r="N52" i="8"/>
  <c r="F54" i="8"/>
  <c r="J55" i="8"/>
  <c r="N56" i="8"/>
  <c r="N100" i="8" s="1"/>
  <c r="F58" i="8"/>
  <c r="J59" i="8"/>
  <c r="J83" i="8" s="1"/>
  <c r="C39" i="8"/>
  <c r="C87" i="8" s="1"/>
  <c r="G40" i="8"/>
  <c r="K41" i="8"/>
  <c r="K79" i="8" s="1"/>
  <c r="C43" i="8"/>
  <c r="C81" i="8" s="1"/>
  <c r="G44" i="8"/>
  <c r="G82" i="8" s="1"/>
  <c r="K45" i="8"/>
  <c r="C47" i="8"/>
  <c r="G48" i="8"/>
  <c r="G88" i="8" s="1"/>
  <c r="K49" i="8"/>
  <c r="C51" i="8"/>
  <c r="G52" i="8"/>
  <c r="K53" i="8"/>
  <c r="C55" i="8"/>
  <c r="G56" i="8"/>
  <c r="G100" i="8" s="1"/>
  <c r="K57" i="8"/>
  <c r="C59" i="8"/>
  <c r="C83" i="8" s="1"/>
  <c r="G60" i="8"/>
  <c r="G85" i="8" s="1"/>
  <c r="K61" i="8"/>
  <c r="K84" i="8" s="1"/>
  <c r="C63" i="8"/>
  <c r="C94" i="8" s="1"/>
  <c r="G64" i="8"/>
  <c r="G104" i="8" s="1"/>
  <c r="K65" i="8"/>
  <c r="K90" i="8" s="1"/>
  <c r="D41" i="8"/>
  <c r="D79" i="8" s="1"/>
  <c r="H46" i="8"/>
  <c r="H91" i="8" s="1"/>
  <c r="L51" i="8"/>
  <c r="D57" i="8"/>
  <c r="F61" i="8"/>
  <c r="F84" i="8" s="1"/>
  <c r="N63" i="8"/>
  <c r="N94" i="8" s="1"/>
  <c r="H66" i="8"/>
  <c r="H95" i="8" s="1"/>
  <c r="L67" i="8"/>
  <c r="D11" i="8"/>
  <c r="D99" i="8" s="1"/>
  <c r="D98" i="8" s="1"/>
  <c r="I10" i="8"/>
  <c r="H41" i="8"/>
  <c r="H79" i="8" s="1"/>
  <c r="L46" i="8"/>
  <c r="L91" i="8" s="1"/>
  <c r="D52" i="8"/>
  <c r="H57" i="8"/>
  <c r="H61" i="8"/>
  <c r="H84" i="8" s="1"/>
  <c r="D64" i="8"/>
  <c r="D104" i="8" s="1"/>
  <c r="I66" i="8"/>
  <c r="I95" i="8" s="1"/>
  <c r="M67" i="8"/>
  <c r="E11" i="8"/>
  <c r="E99" i="8" s="1"/>
  <c r="E98" i="8" s="1"/>
  <c r="J10" i="8"/>
  <c r="L41" i="8"/>
  <c r="L79" i="8" s="1"/>
  <c r="D47" i="8"/>
  <c r="H52" i="8"/>
  <c r="K19" i="8"/>
  <c r="D32" i="8"/>
  <c r="D97" i="8" s="1"/>
  <c r="D96" i="8" s="1"/>
  <c r="M16" i="8"/>
  <c r="M24" i="8"/>
  <c r="E30" i="8"/>
  <c r="I35" i="8"/>
  <c r="I102" i="8" s="1"/>
  <c r="E40" i="8"/>
  <c r="M42" i="8"/>
  <c r="M80" i="8" s="1"/>
  <c r="I45" i="8"/>
  <c r="E48" i="8"/>
  <c r="E88" i="8" s="1"/>
  <c r="I49" i="8"/>
  <c r="M50" i="8"/>
  <c r="E52" i="8"/>
  <c r="I53" i="8"/>
  <c r="M54" i="8"/>
  <c r="E56" i="8"/>
  <c r="E100" i="8" s="1"/>
  <c r="I57" i="8"/>
  <c r="M58" i="8"/>
  <c r="E60" i="8"/>
  <c r="E85" i="8" s="1"/>
  <c r="I61" i="8"/>
  <c r="I84" i="8" s="1"/>
  <c r="M62" i="8"/>
  <c r="M86" i="8" s="1"/>
  <c r="E64" i="8"/>
  <c r="E104" i="8" s="1"/>
  <c r="I65" i="8"/>
  <c r="I90" i="8" s="1"/>
  <c r="J38" i="8"/>
  <c r="N39" i="8"/>
  <c r="N87" i="8" s="1"/>
  <c r="F41" i="8"/>
  <c r="F79" i="8" s="1"/>
  <c r="J42" i="8"/>
  <c r="J80" i="8" s="1"/>
  <c r="N43" i="8"/>
  <c r="N81" i="8" s="1"/>
  <c r="F45" i="8"/>
  <c r="J46" i="8"/>
  <c r="J91" i="8" s="1"/>
  <c r="N47" i="8"/>
  <c r="F49" i="8"/>
  <c r="J50" i="8"/>
  <c r="N51" i="8"/>
  <c r="F53" i="8"/>
  <c r="J54" i="8"/>
  <c r="N55" i="8"/>
  <c r="F57" i="8"/>
  <c r="J58" i="8"/>
  <c r="N59" i="8"/>
  <c r="N83" i="8" s="1"/>
  <c r="G39" i="8"/>
  <c r="G87" i="8" s="1"/>
  <c r="K40" i="8"/>
  <c r="C42" i="8"/>
  <c r="C80" i="8" s="1"/>
  <c r="G43" i="8"/>
  <c r="G81" i="8" s="1"/>
  <c r="K44" i="8"/>
  <c r="K82" i="8" s="1"/>
  <c r="C46" i="8"/>
  <c r="C91" i="8" s="1"/>
  <c r="G47" i="8"/>
  <c r="K48" i="8"/>
  <c r="K88" i="8" s="1"/>
  <c r="C50" i="8"/>
  <c r="G51" i="8"/>
  <c r="K52" i="8"/>
  <c r="C54" i="8"/>
  <c r="G55" i="8"/>
  <c r="K56" i="8"/>
  <c r="K100" i="8" s="1"/>
  <c r="K98" i="8" s="1"/>
  <c r="C58" i="8"/>
  <c r="G59" i="8"/>
  <c r="G83" i="8" s="1"/>
  <c r="K60" i="8"/>
  <c r="K85" i="8" s="1"/>
  <c r="C62" i="8"/>
  <c r="C86" i="8" s="1"/>
  <c r="G63" i="8"/>
  <c r="G94" i="8" s="1"/>
  <c r="K64" i="8"/>
  <c r="K104" i="8" s="1"/>
  <c r="C66" i="8"/>
  <c r="C95" i="8" s="1"/>
  <c r="H42" i="8"/>
  <c r="H80" i="8" s="1"/>
  <c r="L47" i="8"/>
  <c r="D53" i="8"/>
  <c r="H58" i="8"/>
  <c r="N61" i="8"/>
  <c r="N84" i="8" s="1"/>
  <c r="J64" i="8"/>
  <c r="J104" i="8" s="1"/>
  <c r="L66" i="8"/>
  <c r="L95" i="8" s="1"/>
  <c r="D68" i="8"/>
  <c r="D92" i="8" s="1"/>
  <c r="H11" i="8"/>
  <c r="H99" i="8" s="1"/>
  <c r="H98" i="8" s="1"/>
  <c r="M10" i="8"/>
  <c r="L42" i="8"/>
  <c r="L80" i="8" s="1"/>
  <c r="D48" i="8"/>
  <c r="D88" i="8" s="1"/>
  <c r="H53" i="8"/>
  <c r="L58" i="8"/>
  <c r="D62" i="8"/>
  <c r="D86" i="8" s="1"/>
  <c r="L64" i="8"/>
  <c r="L104" i="8" s="1"/>
  <c r="M66" i="8"/>
  <c r="M95" i="8" s="1"/>
  <c r="E68" i="8"/>
  <c r="E92" i="8" s="1"/>
  <c r="I11" i="8"/>
  <c r="I99" i="8" s="1"/>
  <c r="N10" i="8"/>
  <c r="D43" i="8"/>
  <c r="D81" i="8" s="1"/>
  <c r="H48" i="8"/>
  <c r="H88" i="8" s="1"/>
  <c r="L53" i="8"/>
  <c r="N20" i="8"/>
  <c r="K35" i="8"/>
  <c r="K102" i="8" s="1"/>
  <c r="H37" i="8"/>
  <c r="H105" i="8" s="1"/>
  <c r="M20" i="8"/>
  <c r="E26" i="8"/>
  <c r="I31" i="8"/>
  <c r="M36" i="8"/>
  <c r="M103" i="8" s="1"/>
  <c r="I40" i="8"/>
  <c r="E43" i="8"/>
  <c r="E81" i="8" s="1"/>
  <c r="M45" i="8"/>
  <c r="I48" i="8"/>
  <c r="I88" i="8" s="1"/>
  <c r="M49" i="8"/>
  <c r="E51" i="8"/>
  <c r="I52" i="8"/>
  <c r="M53" i="8"/>
  <c r="E55" i="8"/>
  <c r="I56" i="8"/>
  <c r="I100" i="8" s="1"/>
  <c r="M57" i="8"/>
  <c r="E59" i="8"/>
  <c r="E83" i="8" s="1"/>
  <c r="I60" i="8"/>
  <c r="I85" i="8" s="1"/>
  <c r="M61" i="8"/>
  <c r="M84" i="8" s="1"/>
  <c r="E63" i="8"/>
  <c r="E94" i="8" s="1"/>
  <c r="I64" i="8"/>
  <c r="I104" i="8" s="1"/>
  <c r="M65" i="8"/>
  <c r="M90" i="8" s="1"/>
  <c r="N38" i="8"/>
  <c r="F40" i="8"/>
  <c r="J41" i="8"/>
  <c r="J79" i="8" s="1"/>
  <c r="N42" i="8"/>
  <c r="N80" i="8" s="1"/>
  <c r="F44" i="8"/>
  <c r="F82" i="8" s="1"/>
  <c r="J45" i="8"/>
  <c r="N46" i="8"/>
  <c r="N91" i="8" s="1"/>
  <c r="F48" i="8"/>
  <c r="F88" i="8" s="1"/>
  <c r="J49" i="8"/>
  <c r="N50" i="8"/>
  <c r="F52" i="8"/>
  <c r="J53" i="8"/>
  <c r="N54" i="8"/>
  <c r="F56" i="8"/>
  <c r="F100" i="8" s="1"/>
  <c r="J57" i="8"/>
  <c r="N58" i="8"/>
  <c r="G38" i="8"/>
  <c r="K39" i="8"/>
  <c r="K87" i="8" s="1"/>
  <c r="C41" i="8"/>
  <c r="C79" i="8" s="1"/>
  <c r="G42" i="8"/>
  <c r="G80" i="8" s="1"/>
  <c r="K43" i="8"/>
  <c r="K81" i="8" s="1"/>
  <c r="C45" i="8"/>
  <c r="G46" i="8"/>
  <c r="G91" i="8" s="1"/>
  <c r="K47" i="8"/>
  <c r="C49" i="8"/>
  <c r="G50" i="8"/>
  <c r="K51" i="8"/>
  <c r="C53" i="8"/>
  <c r="G54" i="8"/>
  <c r="K55" i="8"/>
  <c r="C57" i="8"/>
  <c r="G58" i="8"/>
  <c r="K59" i="8"/>
  <c r="K83" i="8" s="1"/>
  <c r="C61" i="8"/>
  <c r="C84" i="8" s="1"/>
  <c r="G62" i="8"/>
  <c r="G86" i="8" s="1"/>
  <c r="K63" i="8"/>
  <c r="K94" i="8" s="1"/>
  <c r="C65" i="8"/>
  <c r="C90" i="8" s="1"/>
  <c r="H38" i="8"/>
  <c r="L43" i="8"/>
  <c r="L81" i="8" s="1"/>
  <c r="H59" i="8"/>
  <c r="H83" i="8" s="1"/>
  <c r="H62" i="8"/>
  <c r="H86" i="8" s="1"/>
  <c r="C68" i="8"/>
  <c r="C92" i="8" s="1"/>
  <c r="D58" i="8"/>
  <c r="H10" i="8"/>
  <c r="L63" i="8"/>
  <c r="L94" i="8" s="1"/>
  <c r="D46" i="8"/>
  <c r="D91" i="8" s="1"/>
  <c r="G67" i="8"/>
  <c r="H55" i="8"/>
  <c r="C10" i="8"/>
  <c r="J11" i="8"/>
  <c r="J99" i="8" s="1"/>
  <c r="F68" i="8"/>
  <c r="F92" i="8" s="1"/>
  <c r="N66" i="8"/>
  <c r="N95" i="8" s="1"/>
  <c r="N64" i="8"/>
  <c r="N104" i="8" s="1"/>
  <c r="F62" i="8"/>
  <c r="F86" i="8" s="1"/>
  <c r="D59" i="8"/>
  <c r="D83" i="8" s="1"/>
  <c r="D51" i="8"/>
  <c r="H40" i="8"/>
  <c r="M68" i="8"/>
  <c r="M92" i="8" s="1"/>
  <c r="D66" i="8"/>
  <c r="D95" i="8" s="1"/>
  <c r="L60" i="8"/>
  <c r="L85" i="8" s="1"/>
  <c r="L50" i="8"/>
  <c r="D40" i="8"/>
  <c r="L68" i="8"/>
  <c r="L92" i="8" s="1"/>
  <c r="N65" i="8"/>
  <c r="N90" i="8" s="1"/>
  <c r="J60" i="8"/>
  <c r="J85" i="8" s="1"/>
  <c r="H50" i="8"/>
  <c r="G65" i="8"/>
  <c r="G90" i="8" s="1"/>
  <c r="C60" i="8"/>
  <c r="C85" i="8" s="1"/>
  <c r="K54" i="8"/>
  <c r="G49" i="8"/>
  <c r="C44" i="8"/>
  <c r="C82" i="8" s="1"/>
  <c r="K38" i="8"/>
  <c r="F55" i="8"/>
  <c r="N49" i="8"/>
  <c r="J44" i="8"/>
  <c r="J82" i="8" s="1"/>
  <c r="F39" i="8"/>
  <c r="F87" i="8" s="1"/>
  <c r="E62" i="8"/>
  <c r="E86" i="8" s="1"/>
  <c r="M56" i="8"/>
  <c r="M100" i="8" s="1"/>
  <c r="I51" i="8"/>
  <c r="E44" i="8"/>
  <c r="E82" i="8" s="1"/>
  <c r="I27" i="8"/>
  <c r="F26" i="8"/>
  <c r="I19" i="8"/>
  <c r="E14" i="8"/>
  <c r="L35" i="8"/>
  <c r="L102" i="8" s="1"/>
  <c r="H23" i="8"/>
  <c r="G30" i="8"/>
  <c r="N36" i="8"/>
  <c r="N103" i="8" s="1"/>
  <c r="J15" i="8"/>
  <c r="E18" i="8"/>
  <c r="M12" i="8"/>
  <c r="D34" i="8"/>
  <c r="D18" i="8"/>
  <c r="C25" i="8"/>
  <c r="J31" i="8"/>
  <c r="G69" i="8"/>
  <c r="K69" i="8"/>
  <c r="C69" i="8"/>
  <c r="F13" i="8"/>
  <c r="J14" i="8"/>
  <c r="N15" i="8"/>
  <c r="F17" i="8"/>
  <c r="J18" i="8"/>
  <c r="N19" i="8"/>
  <c r="F21" i="8"/>
  <c r="J22" i="8"/>
  <c r="N23" i="8"/>
  <c r="F25" i="8"/>
  <c r="J26" i="8"/>
  <c r="N27" i="8"/>
  <c r="F29" i="8"/>
  <c r="J30" i="8"/>
  <c r="N31" i="8"/>
  <c r="F33" i="8"/>
  <c r="F93" i="8" s="1"/>
  <c r="J34" i="8"/>
  <c r="N35" i="8"/>
  <c r="N102" i="8" s="1"/>
  <c r="F37" i="8"/>
  <c r="F105" i="8" s="1"/>
  <c r="L69" i="8"/>
  <c r="C12" i="8"/>
  <c r="G13" i="8"/>
  <c r="K14" i="8"/>
  <c r="C16" i="8"/>
  <c r="G17" i="8"/>
  <c r="K18" i="8"/>
  <c r="C20" i="8"/>
  <c r="G21" i="8"/>
  <c r="K22" i="8"/>
  <c r="C24" i="8"/>
  <c r="G25" i="8"/>
  <c r="K26" i="8"/>
  <c r="C28" i="8"/>
  <c r="G29" i="8"/>
  <c r="K30" i="8"/>
  <c r="C32" i="8"/>
  <c r="C97" i="8" s="1"/>
  <c r="C96" i="8" s="1"/>
  <c r="G33" i="8"/>
  <c r="G93" i="8" s="1"/>
  <c r="K34" i="8"/>
  <c r="C36" i="8"/>
  <c r="C103" i="8" s="1"/>
  <c r="G37" i="8"/>
  <c r="G105" i="8" s="1"/>
  <c r="I69" i="8"/>
  <c r="N70" i="8"/>
  <c r="D13" i="8"/>
  <c r="H14" i="8"/>
  <c r="L15" i="8"/>
  <c r="D17" i="8"/>
  <c r="H18" i="8"/>
  <c r="L19" i="8"/>
  <c r="D21" i="8"/>
  <c r="H22" i="8"/>
  <c r="L23" i="8"/>
  <c r="D25" i="8"/>
  <c r="H26" i="8"/>
  <c r="L27" i="8"/>
  <c r="D29" i="8"/>
  <c r="H30" i="8"/>
  <c r="D70" i="8"/>
  <c r="F12" i="8"/>
  <c r="J13" i="8"/>
  <c r="N14" i="8"/>
  <c r="F16" i="8"/>
  <c r="J17" i="8"/>
  <c r="N18" i="8"/>
  <c r="F20" i="8"/>
  <c r="J21" i="8"/>
  <c r="N22" i="8"/>
  <c r="F24" i="8"/>
  <c r="J25" i="8"/>
  <c r="N26" i="8"/>
  <c r="F28" i="8"/>
  <c r="J29" i="8"/>
  <c r="N30" i="8"/>
  <c r="F32" i="8"/>
  <c r="F97" i="8" s="1"/>
  <c r="J33" i="8"/>
  <c r="J93" i="8" s="1"/>
  <c r="N34" i="8"/>
  <c r="F36" i="8"/>
  <c r="F103" i="8" s="1"/>
  <c r="J37" i="8"/>
  <c r="J105" i="8" s="1"/>
  <c r="E70" i="8"/>
  <c r="G12" i="8"/>
  <c r="K13" i="8"/>
  <c r="C15" i="8"/>
  <c r="G16" i="8"/>
  <c r="K17" i="8"/>
  <c r="C19" i="8"/>
  <c r="G20" i="8"/>
  <c r="K21" i="8"/>
  <c r="C23" i="8"/>
  <c r="G24" i="8"/>
  <c r="K25" i="8"/>
  <c r="C27" i="8"/>
  <c r="G28" i="8"/>
  <c r="K29" i="8"/>
  <c r="C31" i="8"/>
  <c r="G32" i="8"/>
  <c r="G97" i="8" s="1"/>
  <c r="G96" i="8" s="1"/>
  <c r="K33" i="8"/>
  <c r="K93" i="8" s="1"/>
  <c r="C35" i="8"/>
  <c r="C102" i="8" s="1"/>
  <c r="G36" i="8"/>
  <c r="G103" i="8" s="1"/>
  <c r="K37" i="8"/>
  <c r="K105" i="8" s="1"/>
  <c r="M69" i="8"/>
  <c r="D12" i="8"/>
  <c r="H13" i="8"/>
  <c r="L14" i="8"/>
  <c r="D16" i="8"/>
  <c r="H17" i="8"/>
  <c r="L18" i="8"/>
  <c r="D20" i="8"/>
  <c r="H21" i="8"/>
  <c r="L22" i="8"/>
  <c r="D24" i="8"/>
  <c r="H25" i="8"/>
  <c r="L26" i="8"/>
  <c r="D28" i="8"/>
  <c r="H29" i="8"/>
  <c r="L30" i="8"/>
  <c r="H70" i="8"/>
  <c r="J12" i="8"/>
  <c r="N13" i="8"/>
  <c r="F15" i="8"/>
  <c r="J16" i="8"/>
  <c r="N17" i="8"/>
  <c r="F19" i="8"/>
  <c r="J20" i="8"/>
  <c r="N21" i="8"/>
  <c r="F23" i="8"/>
  <c r="J24" i="8"/>
  <c r="N25" i="8"/>
  <c r="F27" i="8"/>
  <c r="J28" i="8"/>
  <c r="N29" i="8"/>
  <c r="F31" i="8"/>
  <c r="J32" i="8"/>
  <c r="J97" i="8" s="1"/>
  <c r="N33" i="8"/>
  <c r="N93" i="8" s="1"/>
  <c r="F35" i="8"/>
  <c r="F102" i="8" s="1"/>
  <c r="J36" i="8"/>
  <c r="J103" i="8" s="1"/>
  <c r="D69" i="8"/>
  <c r="I70" i="8"/>
  <c r="K12" i="8"/>
  <c r="C14" i="8"/>
  <c r="G15" i="8"/>
  <c r="K16" i="8"/>
  <c r="C18" i="8"/>
  <c r="G19" i="8"/>
  <c r="K20" i="8"/>
  <c r="C22" i="8"/>
  <c r="G23" i="8"/>
  <c r="K24" i="8"/>
  <c r="C26" i="8"/>
  <c r="G27" i="8"/>
  <c r="K28" i="8"/>
  <c r="C30" i="8"/>
  <c r="G31" i="8"/>
  <c r="K32" i="8"/>
  <c r="K97" i="8" s="1"/>
  <c r="K96" i="8" s="1"/>
  <c r="C34" i="8"/>
  <c r="G35" i="8"/>
  <c r="G102" i="8" s="1"/>
  <c r="K36" i="8"/>
  <c r="K103" i="8" s="1"/>
  <c r="C38" i="8"/>
  <c r="F70" i="8"/>
  <c r="H12" i="8"/>
  <c r="L13" i="8"/>
  <c r="D15" i="8"/>
  <c r="H16" i="8"/>
  <c r="L17" i="8"/>
  <c r="D19" i="8"/>
  <c r="H20" i="8"/>
  <c r="L21" i="8"/>
  <c r="D23" i="8"/>
  <c r="H24" i="8"/>
  <c r="L25" i="8"/>
  <c r="D27" i="8"/>
  <c r="H28" i="8"/>
  <c r="L29" i="8"/>
  <c r="D31" i="8"/>
  <c r="H32" i="8"/>
  <c r="H97" i="8" s="1"/>
  <c r="L33" i="8"/>
  <c r="L93" i="8" s="1"/>
  <c r="D35" i="8"/>
  <c r="D102" i="8" s="1"/>
  <c r="H36" i="8"/>
  <c r="H103" i="8" s="1"/>
  <c r="L37" i="8"/>
  <c r="L105" i="8" s="1"/>
  <c r="N69" i="8"/>
  <c r="N74" i="8" s="1"/>
  <c r="E12" i="8"/>
  <c r="M38" i="8"/>
  <c r="M37" i="8"/>
  <c r="M105" i="8" s="1"/>
  <c r="I36" i="8"/>
  <c r="I103" i="8" s="1"/>
  <c r="E35" i="8"/>
  <c r="E102" i="8" s="1"/>
  <c r="M33" i="8"/>
  <c r="M93" i="8" s="1"/>
  <c r="I32" i="8"/>
  <c r="I97" i="8" s="1"/>
  <c r="I96" i="8" s="1"/>
  <c r="E31" i="8"/>
  <c r="M29" i="8"/>
  <c r="I28" i="8"/>
  <c r="E27" i="8"/>
  <c r="M25" i="8"/>
  <c r="I24" i="8"/>
  <c r="E23" i="8"/>
  <c r="M21" i="8"/>
  <c r="I20" i="8"/>
  <c r="E19" i="8"/>
  <c r="M17" i="8"/>
  <c r="I16" i="8"/>
  <c r="E15" i="8"/>
  <c r="M13" i="8"/>
  <c r="I12" i="8"/>
  <c r="J69" i="8"/>
  <c r="D37" i="8"/>
  <c r="D105" i="8" s="1"/>
  <c r="H35" i="8"/>
  <c r="H102" i="8" s="1"/>
  <c r="H33" i="8"/>
  <c r="H93" i="8" s="1"/>
  <c r="L31" i="8"/>
  <c r="H27" i="8"/>
  <c r="D22" i="8"/>
  <c r="L16" i="8"/>
  <c r="J70" i="8"/>
  <c r="G34" i="8"/>
  <c r="C29" i="8"/>
  <c r="K23" i="8"/>
  <c r="G18" i="8"/>
  <c r="C13" i="8"/>
  <c r="J35" i="8"/>
  <c r="J102" i="8" s="1"/>
  <c r="F30" i="8"/>
  <c r="N24" i="8"/>
  <c r="J19" i="8"/>
  <c r="F14" i="8"/>
  <c r="M47" i="8"/>
  <c r="I46" i="8"/>
  <c r="I91" i="8" s="1"/>
  <c r="E45" i="8"/>
  <c r="M43" i="8"/>
  <c r="M81" i="8" s="1"/>
  <c r="I42" i="8"/>
  <c r="I80" i="8" s="1"/>
  <c r="E41" i="8"/>
  <c r="E79" i="8" s="1"/>
  <c r="M39" i="8"/>
  <c r="M87" i="8" s="1"/>
  <c r="I38" i="8"/>
  <c r="I37" i="8"/>
  <c r="I105" i="8" s="1"/>
  <c r="E36" i="8"/>
  <c r="E103" i="8" s="1"/>
  <c r="M34" i="8"/>
  <c r="I33" i="8"/>
  <c r="I93" i="8" s="1"/>
  <c r="E32" i="8"/>
  <c r="E97" i="8" s="1"/>
  <c r="E96" i="8" s="1"/>
  <c r="M30" i="8"/>
  <c r="I29" i="8"/>
  <c r="E28" i="8"/>
  <c r="M26" i="8"/>
  <c r="I25" i="8"/>
  <c r="E24" i="8"/>
  <c r="M22" i="8"/>
  <c r="I21" i="8"/>
  <c r="E20" i="8"/>
  <c r="M18" i="8"/>
  <c r="I17" i="8"/>
  <c r="E16" i="8"/>
  <c r="M14" i="8"/>
  <c r="I13" i="8"/>
  <c r="C70" i="8"/>
  <c r="F69" i="8"/>
  <c r="L36" i="8"/>
  <c r="L103" i="8" s="1"/>
  <c r="L34" i="8"/>
  <c r="D33" i="8"/>
  <c r="D93" i="8" s="1"/>
  <c r="H31" i="8"/>
  <c r="D26" i="8"/>
  <c r="L20" i="8"/>
  <c r="H15" i="8"/>
  <c r="E69" i="8"/>
  <c r="C33" i="8"/>
  <c r="C93" i="8" s="1"/>
  <c r="K27" i="8"/>
  <c r="G22" i="8"/>
  <c r="C17" i="8"/>
  <c r="M70" i="8"/>
  <c r="F34" i="8"/>
  <c r="N28" i="8"/>
  <c r="J23" i="8"/>
  <c r="F18" i="8"/>
  <c r="N12" i="8"/>
  <c r="B11" i="8"/>
  <c r="I47" i="8"/>
  <c r="E46" i="8"/>
  <c r="E91" i="8" s="1"/>
  <c r="M44" i="8"/>
  <c r="M82" i="8" s="1"/>
  <c r="I43" i="8"/>
  <c r="I81" i="8" s="1"/>
  <c r="E42" i="8"/>
  <c r="E80" i="8" s="1"/>
  <c r="M40" i="8"/>
  <c r="I39" i="8"/>
  <c r="I87" i="8" s="1"/>
  <c r="N37" i="8"/>
  <c r="N105" i="8" s="1"/>
  <c r="E37" i="8"/>
  <c r="E105" i="8" s="1"/>
  <c r="M35" i="8"/>
  <c r="M102" i="8" s="1"/>
  <c r="I34" i="8"/>
  <c r="E33" i="8"/>
  <c r="E93" i="8" s="1"/>
  <c r="M31" i="8"/>
  <c r="I30" i="8"/>
  <c r="E29" i="8"/>
  <c r="M27" i="8"/>
  <c r="I26" i="8"/>
  <c r="E25" i="8"/>
  <c r="M23" i="8"/>
  <c r="I22" i="8"/>
  <c r="E21" i="8"/>
  <c r="M19" i="8"/>
  <c r="I18" i="8"/>
  <c r="E17" i="8"/>
  <c r="M15" i="8"/>
  <c r="I14" i="8"/>
  <c r="E13" i="8"/>
  <c r="K70" i="8"/>
  <c r="D38" i="8"/>
  <c r="D36" i="8"/>
  <c r="D103" i="8" s="1"/>
  <c r="H34" i="8"/>
  <c r="L32" i="8"/>
  <c r="L97" i="8" s="1"/>
  <c r="L96" i="8" s="1"/>
  <c r="D30" i="8"/>
  <c r="L24" i="8"/>
  <c r="H19" i="8"/>
  <c r="D14" i="8"/>
  <c r="C37" i="8"/>
  <c r="C105" i="8" s="1"/>
  <c r="K31" i="8"/>
  <c r="G26" i="8"/>
  <c r="C21" i="8"/>
  <c r="K15" i="8"/>
  <c r="H69" i="8"/>
  <c r="N32" i="8"/>
  <c r="N97" i="8" s="1"/>
  <c r="N96" i="8" s="1"/>
  <c r="J27" i="8"/>
  <c r="F22" i="8"/>
  <c r="N16" i="8"/>
  <c r="L70" i="8"/>
  <c r="B95" i="8"/>
  <c r="M97" i="11"/>
  <c r="I97" i="11"/>
  <c r="E97" i="11"/>
  <c r="K99" i="11"/>
  <c r="G99" i="11"/>
  <c r="C99" i="11"/>
  <c r="M90" i="11"/>
  <c r="I90" i="11"/>
  <c r="E90" i="11"/>
  <c r="L111" i="11"/>
  <c r="H111" i="11"/>
  <c r="D111" i="11"/>
  <c r="I110" i="11"/>
  <c r="E110" i="11"/>
  <c r="L97" i="11"/>
  <c r="H97" i="11"/>
  <c r="D97" i="11"/>
  <c r="L90" i="11"/>
  <c r="H90" i="11"/>
  <c r="D90" i="11"/>
  <c r="K111" i="11"/>
  <c r="G111" i="11"/>
  <c r="C111" i="11"/>
  <c r="K97" i="11"/>
  <c r="G97" i="11"/>
  <c r="C97" i="11"/>
  <c r="K90" i="11"/>
  <c r="G90" i="11"/>
  <c r="C90" i="11"/>
  <c r="N111" i="11"/>
  <c r="J111" i="11"/>
  <c r="F111" i="11"/>
  <c r="K110" i="11"/>
  <c r="N91" i="11"/>
  <c r="J91" i="11"/>
  <c r="F91" i="11"/>
  <c r="M110" i="11"/>
  <c r="N97" i="11"/>
  <c r="J97" i="11"/>
  <c r="F97" i="11"/>
  <c r="N90" i="11"/>
  <c r="J90" i="11"/>
  <c r="F90" i="11"/>
  <c r="M111" i="11"/>
  <c r="I111" i="11"/>
  <c r="E111" i="11"/>
  <c r="J110" i="11"/>
  <c r="M91" i="11"/>
  <c r="M86" i="11"/>
  <c r="I86" i="11"/>
  <c r="E86" i="11"/>
  <c r="N89" i="11"/>
  <c r="J89" i="11"/>
  <c r="F89" i="11"/>
  <c r="D88" i="11"/>
  <c r="M101" i="11"/>
  <c r="M100" i="11" s="1"/>
  <c r="L86" i="11"/>
  <c r="H86" i="11"/>
  <c r="D86" i="11"/>
  <c r="M89" i="11"/>
  <c r="I89" i="11"/>
  <c r="K88" i="11"/>
  <c r="G88" i="11"/>
  <c r="K86" i="11"/>
  <c r="G86" i="11"/>
  <c r="C86" i="11"/>
  <c r="L89" i="11"/>
  <c r="H89" i="11"/>
  <c r="D89" i="11"/>
  <c r="J113" i="11"/>
  <c r="C109" i="11"/>
  <c r="M87" i="11"/>
  <c r="N86" i="11"/>
  <c r="J86" i="11"/>
  <c r="F86" i="11"/>
  <c r="K89" i="11"/>
  <c r="G89" i="11"/>
  <c r="M113" i="11"/>
  <c r="I113" i="11"/>
  <c r="J109" i="11"/>
  <c r="F109" i="11"/>
  <c r="C108" i="11"/>
  <c r="N101" i="11"/>
  <c r="N100" i="11" s="1"/>
  <c r="F101" i="11"/>
  <c r="F100" i="11" s="1"/>
  <c r="M103" i="11"/>
  <c r="M102" i="11" s="1"/>
  <c r="I103" i="11"/>
  <c r="I102" i="11" s="1"/>
  <c r="E103" i="11"/>
  <c r="E102" i="11" s="1"/>
  <c r="K114" i="11"/>
  <c r="G115" i="11"/>
  <c r="G114" i="11" s="1"/>
  <c r="L85" i="11"/>
  <c r="H85" i="11"/>
  <c r="D85" i="11"/>
  <c r="L103" i="11"/>
  <c r="L102" i="11" s="1"/>
  <c r="H103" i="11"/>
  <c r="H102" i="11" s="1"/>
  <c r="D103" i="11"/>
  <c r="D102" i="11" s="1"/>
  <c r="N115" i="11"/>
  <c r="N114" i="11" s="1"/>
  <c r="J115" i="11"/>
  <c r="J114" i="11" s="1"/>
  <c r="F115" i="11"/>
  <c r="F114" i="11" s="1"/>
  <c r="K85" i="11"/>
  <c r="G85" i="11"/>
  <c r="K103" i="11"/>
  <c r="K102" i="11" s="1"/>
  <c r="G103" i="11"/>
  <c r="G102" i="11" s="1"/>
  <c r="C103" i="11"/>
  <c r="C102" i="11" s="1"/>
  <c r="M115" i="11"/>
  <c r="M114" i="11" s="1"/>
  <c r="N85" i="11"/>
  <c r="J85" i="11"/>
  <c r="F85" i="11"/>
  <c r="N103" i="11"/>
  <c r="N102" i="11" s="1"/>
  <c r="J103" i="11"/>
  <c r="J102" i="11" s="1"/>
  <c r="F103" i="11"/>
  <c r="F102" i="11" s="1"/>
  <c r="M85" i="11"/>
  <c r="I85" i="11"/>
  <c r="E85" i="11"/>
  <c r="M101" i="8"/>
  <c r="L101" i="8"/>
  <c r="F101" i="8"/>
  <c r="J98" i="8"/>
  <c r="I98" i="8"/>
  <c r="F98" i="8"/>
  <c r="J96" i="8"/>
  <c r="H96" i="8"/>
  <c r="F96" i="8"/>
  <c r="J89" i="8"/>
  <c r="M98" i="8" l="1"/>
  <c r="C101" i="11"/>
  <c r="C100" i="11" s="1"/>
  <c r="K89" i="8"/>
  <c r="N79" i="11"/>
  <c r="J101" i="11"/>
  <c r="J100" i="11" s="1"/>
  <c r="K79" i="11"/>
  <c r="E79" i="11"/>
  <c r="J79" i="11"/>
  <c r="D79" i="11"/>
  <c r="I79" i="11"/>
  <c r="H79" i="11"/>
  <c r="H80" i="11" s="1"/>
  <c r="M79" i="11"/>
  <c r="G79" i="11"/>
  <c r="L79" i="11"/>
  <c r="F79" i="11"/>
  <c r="H108" i="11"/>
  <c r="K109" i="11"/>
  <c r="H101" i="11"/>
  <c r="H100" i="11" s="1"/>
  <c r="E101" i="11"/>
  <c r="E100" i="11" s="1"/>
  <c r="E91" i="11"/>
  <c r="E89" i="8"/>
  <c r="G89" i="8"/>
  <c r="K108" i="11"/>
  <c r="E113" i="11"/>
  <c r="K101" i="11"/>
  <c r="K100" i="11" s="1"/>
  <c r="K101" i="8"/>
  <c r="E109" i="11"/>
  <c r="H113" i="11"/>
  <c r="F108" i="11"/>
  <c r="I109" i="11"/>
  <c r="L113" i="11"/>
  <c r="M108" i="11"/>
  <c r="C113" i="11"/>
  <c r="L108" i="11"/>
  <c r="F113" i="11"/>
  <c r="L101" i="11"/>
  <c r="L100" i="11" s="1"/>
  <c r="I101" i="11"/>
  <c r="I100" i="11" s="1"/>
  <c r="I91" i="11"/>
  <c r="D109" i="11"/>
  <c r="G113" i="11"/>
  <c r="K84" i="11"/>
  <c r="K87" i="11"/>
  <c r="D84" i="11"/>
  <c r="D87" i="11"/>
  <c r="E84" i="11"/>
  <c r="E87" i="11"/>
  <c r="F84" i="11"/>
  <c r="F87" i="11"/>
  <c r="H84" i="11"/>
  <c r="H87" i="11"/>
  <c r="I84" i="11"/>
  <c r="I87" i="11"/>
  <c r="J84" i="11"/>
  <c r="J87" i="11"/>
  <c r="C84" i="11"/>
  <c r="C87" i="11"/>
  <c r="L84" i="11"/>
  <c r="L87" i="11"/>
  <c r="N87" i="11"/>
  <c r="G84" i="11"/>
  <c r="G87" i="11"/>
  <c r="E108" i="11"/>
  <c r="H109" i="11"/>
  <c r="K113" i="11"/>
  <c r="E96" i="11"/>
  <c r="E88" i="11"/>
  <c r="F96" i="11"/>
  <c r="F88" i="11"/>
  <c r="H96" i="11"/>
  <c r="H88" i="11"/>
  <c r="I96" i="11"/>
  <c r="I88" i="11"/>
  <c r="J96" i="11"/>
  <c r="J88" i="11"/>
  <c r="L96" i="11"/>
  <c r="L88" i="11"/>
  <c r="M96" i="11"/>
  <c r="M88" i="11"/>
  <c r="N96" i="11"/>
  <c r="N88" i="11"/>
  <c r="C96" i="11"/>
  <c r="H105" i="11"/>
  <c r="H114" i="11"/>
  <c r="D105" i="11"/>
  <c r="D115" i="11"/>
  <c r="D114" i="11" s="1"/>
  <c r="E105" i="11"/>
  <c r="E115" i="11"/>
  <c r="E114" i="11" s="1"/>
  <c r="I105" i="11"/>
  <c r="I115" i="11"/>
  <c r="I114" i="11" s="1"/>
  <c r="C105" i="11"/>
  <c r="C114" i="11"/>
  <c r="L105" i="11"/>
  <c r="L115" i="11"/>
  <c r="L114" i="11" s="1"/>
  <c r="M84" i="11"/>
  <c r="D108" i="11"/>
  <c r="G109" i="11"/>
  <c r="N113" i="11"/>
  <c r="D101" i="11"/>
  <c r="D100" i="11" s="1"/>
  <c r="G96" i="11"/>
  <c r="D96" i="11"/>
  <c r="N105" i="11"/>
  <c r="K105" i="11"/>
  <c r="K96" i="11"/>
  <c r="F105" i="11"/>
  <c r="G101" i="11"/>
  <c r="G100" i="11" s="1"/>
  <c r="G108" i="11"/>
  <c r="N109" i="11"/>
  <c r="N108" i="11"/>
  <c r="D113" i="11"/>
  <c r="G91" i="11"/>
  <c r="E99" i="11"/>
  <c r="L91" i="11"/>
  <c r="F99" i="11"/>
  <c r="D99" i="11"/>
  <c r="K91" i="11"/>
  <c r="I99" i="11"/>
  <c r="J99" i="11"/>
  <c r="H99" i="11"/>
  <c r="M99" i="11"/>
  <c r="D91" i="11"/>
  <c r="N99" i="11"/>
  <c r="L99" i="11"/>
  <c r="C91" i="11"/>
  <c r="H91" i="11"/>
  <c r="I106" i="11"/>
  <c r="J106" i="11"/>
  <c r="G106" i="11"/>
  <c r="L106" i="11"/>
  <c r="L110" i="11"/>
  <c r="C110" i="11"/>
  <c r="I108" i="11"/>
  <c r="L109" i="11"/>
  <c r="M106" i="11"/>
  <c r="N106" i="11"/>
  <c r="N110" i="11"/>
  <c r="K106" i="11"/>
  <c r="J108" i="11"/>
  <c r="J107" i="11" s="1"/>
  <c r="M109" i="11"/>
  <c r="D106" i="11"/>
  <c r="D110" i="11"/>
  <c r="E106" i="11"/>
  <c r="F106" i="11"/>
  <c r="F110" i="11"/>
  <c r="C106" i="11"/>
  <c r="G110" i="11"/>
  <c r="H106" i="11"/>
  <c r="H110" i="11"/>
  <c r="I94" i="11"/>
  <c r="D94" i="11"/>
  <c r="K94" i="11"/>
  <c r="G94" i="11"/>
  <c r="M105" i="11"/>
  <c r="H94" i="11"/>
  <c r="L94" i="11"/>
  <c r="J105" i="11"/>
  <c r="G105" i="11"/>
  <c r="N94" i="11"/>
  <c r="F94" i="11"/>
  <c r="C94" i="11"/>
  <c r="E94" i="11"/>
  <c r="J94" i="11"/>
  <c r="M94" i="11"/>
  <c r="N89" i="8"/>
  <c r="M89" i="8"/>
  <c r="F78" i="8"/>
  <c r="E101" i="8"/>
  <c r="F89" i="8"/>
  <c r="J72" i="8"/>
  <c r="N101" i="8"/>
  <c r="N98" i="8"/>
  <c r="I93" i="11"/>
  <c r="F93" i="11"/>
  <c r="K93" i="11"/>
  <c r="D93" i="11"/>
  <c r="M93" i="11"/>
  <c r="J93" i="11"/>
  <c r="H93" i="11"/>
  <c r="N93" i="11"/>
  <c r="C93" i="11"/>
  <c r="L93" i="11"/>
  <c r="E93" i="11"/>
  <c r="G93" i="11"/>
  <c r="L89" i="8"/>
  <c r="K78" i="8"/>
  <c r="K108" i="8" s="1"/>
  <c r="N78" i="8"/>
  <c r="G101" i="8"/>
  <c r="D78" i="8"/>
  <c r="L78" i="8"/>
  <c r="J78" i="8"/>
  <c r="E72" i="8"/>
  <c r="F72" i="8"/>
  <c r="K72" i="8"/>
  <c r="M72" i="8"/>
  <c r="D101" i="8"/>
  <c r="D72" i="8"/>
  <c r="L72" i="8"/>
  <c r="J101" i="8"/>
  <c r="I72" i="8"/>
  <c r="I101" i="8"/>
  <c r="I89" i="8"/>
  <c r="H89" i="8"/>
  <c r="H72" i="8"/>
  <c r="H101" i="8"/>
  <c r="G74" i="8"/>
  <c r="H78" i="8"/>
  <c r="G78" i="8"/>
  <c r="G72" i="8"/>
  <c r="H74" i="8"/>
  <c r="E74" i="8"/>
  <c r="C78" i="8"/>
  <c r="C101" i="8"/>
  <c r="C74" i="8"/>
  <c r="C89" i="8"/>
  <c r="M78" i="8"/>
  <c r="M108" i="8" s="1"/>
  <c r="F74" i="8"/>
  <c r="D74" i="8"/>
  <c r="B104" i="8"/>
  <c r="B105" i="8"/>
  <c r="B103" i="8"/>
  <c r="B102" i="8"/>
  <c r="B14" i="8"/>
  <c r="B16" i="8"/>
  <c r="B12" i="8"/>
  <c r="B99" i="8"/>
  <c r="B10" i="8"/>
  <c r="I78" i="8"/>
  <c r="E78" i="8"/>
  <c r="E108" i="8" s="1"/>
  <c r="N72" i="8"/>
  <c r="N75" i="8" s="1"/>
  <c r="C72" i="8"/>
  <c r="J74" i="8"/>
  <c r="J75" i="8" s="1"/>
  <c r="I74" i="8"/>
  <c r="L74" i="8"/>
  <c r="M74" i="8"/>
  <c r="K74" i="8"/>
  <c r="B69" i="8"/>
  <c r="B53" i="8"/>
  <c r="B37" i="8"/>
  <c r="B21" i="8"/>
  <c r="B84" i="8"/>
  <c r="B55" i="8"/>
  <c r="B39" i="8"/>
  <c r="B23" i="8"/>
  <c r="B82" i="8"/>
  <c r="B66" i="8"/>
  <c r="B50" i="8"/>
  <c r="B34" i="8"/>
  <c r="B18" i="8"/>
  <c r="B87" i="8"/>
  <c r="B64" i="8"/>
  <c r="B48" i="8"/>
  <c r="B32" i="8"/>
  <c r="B90" i="8"/>
  <c r="B65" i="8"/>
  <c r="B49" i="8"/>
  <c r="B33" i="8"/>
  <c r="B17" i="8"/>
  <c r="B88" i="8"/>
  <c r="B67" i="8"/>
  <c r="B51" i="8"/>
  <c r="B35" i="8"/>
  <c r="B19" i="8"/>
  <c r="B86" i="8"/>
  <c r="B62" i="8"/>
  <c r="B46" i="8"/>
  <c r="B30" i="8"/>
  <c r="B92" i="8"/>
  <c r="B60" i="8"/>
  <c r="B44" i="8"/>
  <c r="B28" i="8"/>
  <c r="B94" i="8"/>
  <c r="B61" i="8"/>
  <c r="B45" i="8"/>
  <c r="B29" i="8"/>
  <c r="B13" i="8"/>
  <c r="B93" i="8"/>
  <c r="B63" i="8"/>
  <c r="B47" i="8"/>
  <c r="B31" i="8"/>
  <c r="B15" i="8"/>
  <c r="B91" i="8"/>
  <c r="B58" i="8"/>
  <c r="B42" i="8"/>
  <c r="B26" i="8"/>
  <c r="B79" i="8"/>
  <c r="B97" i="8"/>
  <c r="B56" i="8"/>
  <c r="B40" i="8"/>
  <c r="B24" i="8"/>
  <c r="B81" i="8"/>
  <c r="B100" i="8"/>
  <c r="B57" i="8"/>
  <c r="B27" i="8"/>
  <c r="B38" i="8"/>
  <c r="B68" i="8"/>
  <c r="B41" i="8"/>
  <c r="B22" i="8"/>
  <c r="B52" i="8"/>
  <c r="B25" i="8"/>
  <c r="B59" i="8"/>
  <c r="B70" i="8"/>
  <c r="B36" i="8"/>
  <c r="B85" i="8"/>
  <c r="B80" i="8"/>
  <c r="B43" i="8"/>
  <c r="B54" i="8"/>
  <c r="B83" i="8"/>
  <c r="B20" i="8"/>
  <c r="C98" i="8"/>
  <c r="L104" i="11" l="1"/>
  <c r="L80" i="11"/>
  <c r="K80" i="11"/>
  <c r="M80" i="11"/>
  <c r="M107" i="11"/>
  <c r="I80" i="11"/>
  <c r="G80" i="11"/>
  <c r="F80" i="11"/>
  <c r="E80" i="11"/>
  <c r="D80" i="11"/>
  <c r="C107" i="11"/>
  <c r="N108" i="8"/>
  <c r="N110" i="8" s="1"/>
  <c r="N114" i="8" s="1"/>
  <c r="J104" i="11"/>
  <c r="N80" i="11"/>
  <c r="J80" i="11"/>
  <c r="E107" i="11"/>
  <c r="K83" i="11"/>
  <c r="H107" i="11"/>
  <c r="F107" i="11"/>
  <c r="K107" i="11"/>
  <c r="G104" i="11"/>
  <c r="K104" i="11"/>
  <c r="L83" i="11"/>
  <c r="M75" i="8"/>
  <c r="L75" i="8"/>
  <c r="I107" i="11"/>
  <c r="J83" i="11"/>
  <c r="L107" i="11"/>
  <c r="G83" i="11"/>
  <c r="D104" i="11"/>
  <c r="I104" i="11"/>
  <c r="E83" i="11"/>
  <c r="H104" i="11"/>
  <c r="C83" i="11"/>
  <c r="H92" i="11"/>
  <c r="E104" i="11"/>
  <c r="C104" i="11"/>
  <c r="M83" i="11"/>
  <c r="H83" i="11"/>
  <c r="N83" i="11"/>
  <c r="I83" i="11"/>
  <c r="F83" i="11"/>
  <c r="D83" i="11"/>
  <c r="M104" i="11"/>
  <c r="D107" i="11"/>
  <c r="N104" i="11"/>
  <c r="K92" i="11"/>
  <c r="N107" i="11"/>
  <c r="F104" i="11"/>
  <c r="G107" i="11"/>
  <c r="C92" i="11"/>
  <c r="D92" i="11"/>
  <c r="E92" i="11"/>
  <c r="L108" i="8"/>
  <c r="L110" i="8" s="1"/>
  <c r="L114" i="8" s="1"/>
  <c r="F92" i="11"/>
  <c r="F108" i="8"/>
  <c r="F110" i="8" s="1"/>
  <c r="F114" i="8" s="1"/>
  <c r="J92" i="11"/>
  <c r="G92" i="11"/>
  <c r="L92" i="11"/>
  <c r="N92" i="11"/>
  <c r="M92" i="11"/>
  <c r="I92" i="11"/>
  <c r="K75" i="8"/>
  <c r="G108" i="8"/>
  <c r="G110" i="8" s="1"/>
  <c r="G114" i="8" s="1"/>
  <c r="K110" i="8"/>
  <c r="K114" i="8" s="1"/>
  <c r="I75" i="8"/>
  <c r="M110" i="8"/>
  <c r="M114" i="8" s="1"/>
  <c r="J108" i="8"/>
  <c r="J110" i="8" s="1"/>
  <c r="J114" i="8" s="1"/>
  <c r="F75" i="8"/>
  <c r="D108" i="8"/>
  <c r="D110" i="8" s="1"/>
  <c r="D114" i="8" s="1"/>
  <c r="C75" i="8"/>
  <c r="D75" i="8"/>
  <c r="E110" i="8"/>
  <c r="E114" i="8" s="1"/>
  <c r="E75" i="8"/>
  <c r="I108" i="8"/>
  <c r="I110" i="8" s="1"/>
  <c r="I114" i="8" s="1"/>
  <c r="H75" i="8"/>
  <c r="H108" i="8"/>
  <c r="H110" i="8" s="1"/>
  <c r="H114" i="8" s="1"/>
  <c r="G75" i="8"/>
  <c r="C108" i="8"/>
  <c r="C110" i="8" s="1"/>
  <c r="C114" i="8" s="1"/>
  <c r="K117" i="11" l="1"/>
  <c r="K119" i="11" s="1"/>
  <c r="G117" i="11"/>
  <c r="G119" i="11" s="1"/>
  <c r="D117" i="11"/>
  <c r="D119" i="11" s="1"/>
  <c r="H117" i="11"/>
  <c r="H119" i="11" s="1"/>
  <c r="F117" i="11"/>
  <c r="F119" i="11" s="1"/>
  <c r="M117" i="11"/>
  <c r="M119" i="11" s="1"/>
  <c r="L117" i="11"/>
  <c r="L119" i="11" s="1"/>
  <c r="C117" i="11"/>
  <c r="C119" i="11" s="1"/>
  <c r="C123" i="11" s="1"/>
  <c r="I117" i="11"/>
  <c r="I119" i="11" s="1"/>
  <c r="J117" i="11"/>
  <c r="J119" i="11" s="1"/>
  <c r="E117" i="11"/>
  <c r="E119" i="11" s="1"/>
  <c r="N117" i="11"/>
  <c r="N119" i="11" s="1"/>
  <c r="O114" i="8"/>
  <c r="O118" i="8" s="1"/>
  <c r="O110" i="8"/>
  <c r="O138" i="11" l="1"/>
  <c r="AL90" i="11" l="1"/>
  <c r="C101" i="24"/>
  <c r="O136" i="11"/>
  <c r="D123" i="11" l="1"/>
  <c r="D127" i="11" s="1"/>
  <c r="D101" i="24"/>
  <c r="D103" i="24" s="1"/>
  <c r="D107" i="24" s="1"/>
  <c r="N101" i="24"/>
  <c r="N103" i="24" s="1"/>
  <c r="N107" i="24" s="1"/>
  <c r="N123" i="11"/>
  <c r="N127" i="11" s="1"/>
  <c r="H123" i="11"/>
  <c r="H127" i="11" s="1"/>
  <c r="H101" i="24"/>
  <c r="H103" i="24" s="1"/>
  <c r="H107" i="24" s="1"/>
  <c r="M101" i="24"/>
  <c r="M103" i="24" s="1"/>
  <c r="M107" i="24" s="1"/>
  <c r="M123" i="11"/>
  <c r="M127" i="11" s="1"/>
  <c r="F101" i="24"/>
  <c r="F103" i="24" s="1"/>
  <c r="F107" i="24" s="1"/>
  <c r="F123" i="11"/>
  <c r="F127" i="11" s="1"/>
  <c r="C103" i="24"/>
  <c r="I101" i="24"/>
  <c r="I103" i="24" s="1"/>
  <c r="I107" i="24" s="1"/>
  <c r="I123" i="11"/>
  <c r="I127" i="11" s="1"/>
  <c r="G123" i="11"/>
  <c r="G127" i="11" s="1"/>
  <c r="G101" i="24"/>
  <c r="G103" i="24" s="1"/>
  <c r="G107" i="24" s="1"/>
  <c r="L123" i="11"/>
  <c r="L127" i="11" s="1"/>
  <c r="L101" i="24"/>
  <c r="L103" i="24" s="1"/>
  <c r="L107" i="24" s="1"/>
  <c r="K123" i="11"/>
  <c r="K127" i="11" s="1"/>
  <c r="K101" i="24"/>
  <c r="K103" i="24" s="1"/>
  <c r="K107" i="24" s="1"/>
  <c r="E101" i="24"/>
  <c r="E103" i="24" s="1"/>
  <c r="E107" i="24" s="1"/>
  <c r="E123" i="11"/>
  <c r="E127" i="11" s="1"/>
  <c r="J101" i="24"/>
  <c r="J103" i="24" s="1"/>
  <c r="J107" i="24" s="1"/>
  <c r="J123" i="11"/>
  <c r="J127" i="11" s="1"/>
  <c r="C107" i="24" l="1"/>
  <c r="O103" i="24"/>
  <c r="O101" i="24"/>
  <c r="O107" i="24" l="1"/>
  <c r="C109" i="24"/>
  <c r="D109" i="24" s="1"/>
  <c r="E109" i="24" s="1"/>
  <c r="F109" i="24" s="1"/>
  <c r="G109" i="24" s="1"/>
  <c r="H109" i="24" s="1"/>
  <c r="I109" i="24" s="1"/>
  <c r="J109" i="24" s="1"/>
  <c r="K109" i="24" s="1"/>
  <c r="L109" i="24" s="1"/>
  <c r="M109" i="24" s="1"/>
  <c r="N109" i="24" s="1"/>
  <c r="C116" i="24" s="1"/>
  <c r="O109" i="24" l="1"/>
  <c r="D65" i="23" s="1"/>
  <c r="C79" i="11" l="1"/>
  <c r="C80" i="11" l="1"/>
  <c r="O119" i="11" l="1"/>
  <c r="O123" i="11" l="1"/>
  <c r="C127" i="11"/>
  <c r="O127" i="11" l="1"/>
  <c r="C129" i="11"/>
  <c r="D129" i="11" l="1"/>
  <c r="C131" i="11"/>
  <c r="C132" i="11"/>
  <c r="D131" i="11" l="1"/>
  <c r="D132" i="11"/>
  <c r="E129" i="11"/>
  <c r="F129" i="11" l="1"/>
  <c r="E131" i="11"/>
  <c r="E132" i="11"/>
  <c r="F131" i="11" l="1"/>
  <c r="F132" i="11"/>
  <c r="G129" i="11"/>
  <c r="H129" i="11" l="1"/>
  <c r="G131" i="11"/>
  <c r="G132" i="11"/>
  <c r="H131" i="11" l="1"/>
  <c r="H132" i="11"/>
  <c r="I129" i="11"/>
  <c r="J129" i="11" l="1"/>
  <c r="I131" i="11"/>
  <c r="I132" i="11"/>
  <c r="J131" i="11" l="1"/>
  <c r="J132" i="11"/>
  <c r="K129" i="11"/>
  <c r="L129" i="11" l="1"/>
  <c r="K131" i="11"/>
  <c r="K132" i="11"/>
  <c r="L131" i="11" l="1"/>
  <c r="L132" i="11"/>
  <c r="M129" i="11"/>
  <c r="N129" i="11" l="1"/>
  <c r="M131" i="11"/>
  <c r="M132" i="11"/>
  <c r="N132" i="11" l="1"/>
  <c r="C148" i="11" s="1"/>
  <c r="N131" i="11"/>
  <c r="C153" i="11" l="1"/>
  <c r="C150" i="11"/>
  <c r="C156" i="11" l="1"/>
  <c r="D148" i="11"/>
  <c r="D150" i="11" l="1"/>
  <c r="D153" i="11"/>
  <c r="E148" i="11" l="1"/>
  <c r="D156" i="11"/>
  <c r="E153" i="11" l="1"/>
  <c r="E150" i="11"/>
  <c r="E156" i="11" l="1"/>
  <c r="F148" i="11"/>
  <c r="F153" i="11" l="1"/>
  <c r="F150" i="11"/>
  <c r="F156" i="11" l="1"/>
  <c r="G148" i="11"/>
  <c r="G153" i="11" s="1"/>
  <c r="G150" i="11" l="1"/>
  <c r="H148" i="11" s="1"/>
  <c r="H150" i="11" s="1"/>
  <c r="G156" i="11" l="1"/>
  <c r="H153" i="11"/>
  <c r="H156" i="11" s="1"/>
  <c r="I148" i="11" l="1"/>
  <c r="I153" i="11" s="1"/>
  <c r="I150" i="11" l="1"/>
  <c r="I156" i="11" s="1"/>
  <c r="J148" i="11" l="1"/>
  <c r="J150" i="11" s="1"/>
  <c r="J153" i="11" l="1"/>
  <c r="K148" i="11" s="1"/>
  <c r="K150" i="11" s="1"/>
  <c r="J156" i="11" l="1"/>
  <c r="K153" i="11"/>
  <c r="K156" i="11" s="1"/>
  <c r="L148" i="11" l="1"/>
  <c r="L153" i="11" s="1"/>
  <c r="L150" i="11" l="1"/>
  <c r="M148" i="11" s="1"/>
  <c r="L156" i="11" l="1"/>
  <c r="M150" i="11"/>
  <c r="M153" i="11"/>
  <c r="M156" i="11" l="1"/>
  <c r="N148" i="11"/>
  <c r="N150" i="11" l="1"/>
  <c r="O150" i="11" s="1"/>
  <c r="C118" i="24" s="1"/>
  <c r="N153" i="11"/>
  <c r="O153" i="11" s="1"/>
  <c r="C121" i="24" s="1"/>
  <c r="C124" i="24" l="1"/>
  <c r="N156" i="11"/>
</calcChain>
</file>

<file path=xl/sharedStrings.xml><?xml version="1.0" encoding="utf-8"?>
<sst xmlns="http://schemas.openxmlformats.org/spreadsheetml/2006/main" count="1493" uniqueCount="998">
  <si>
    <t>Total Plan</t>
  </si>
  <si>
    <t>YearTotal</t>
  </si>
  <si>
    <t xml:space="preserve">
August</t>
  </si>
  <si>
    <t xml:space="preserve">
September</t>
  </si>
  <si>
    <t xml:space="preserve">
October</t>
  </si>
  <si>
    <t xml:space="preserve">
November</t>
  </si>
  <si>
    <t xml:space="preserve">
January</t>
  </si>
  <si>
    <t xml:space="preserve">
February</t>
  </si>
  <si>
    <t xml:space="preserve">
March</t>
  </si>
  <si>
    <t xml:space="preserve">
April</t>
  </si>
  <si>
    <t xml:space="preserve">
May</t>
  </si>
  <si>
    <t xml:space="preserve">
June</t>
  </si>
  <si>
    <t xml:space="preserve">
July</t>
  </si>
  <si>
    <t xml:space="preserve">
December</t>
  </si>
  <si>
    <t>WP 2-11-4 - Compliance Filing</t>
  </si>
  <si>
    <t>RTU Regulatory Liability</t>
  </si>
  <si>
    <t>Rate Effective Period 01/01/20 thru 12/31/20</t>
  </si>
  <si>
    <t>Budget</t>
  </si>
  <si>
    <t>Account</t>
  </si>
  <si>
    <t>407160</t>
  </si>
  <si>
    <t>415188</t>
  </si>
  <si>
    <t>415290</t>
  </si>
  <si>
    <t>415291</t>
  </si>
  <si>
    <t>415292</t>
  </si>
  <si>
    <t>415293</t>
  </si>
  <si>
    <t>415305</t>
  </si>
  <si>
    <t>415306</t>
  </si>
  <si>
    <t>415307</t>
  </si>
  <si>
    <t>415308</t>
  </si>
  <si>
    <t>415310</t>
  </si>
  <si>
    <t>415311</t>
  </si>
  <si>
    <t>415312</t>
  </si>
  <si>
    <t>415327</t>
  </si>
  <si>
    <t>415340</t>
  </si>
  <si>
    <t>415341</t>
  </si>
  <si>
    <t>415350</t>
  </si>
  <si>
    <t>415400</t>
  </si>
  <si>
    <t>415401</t>
  </si>
  <si>
    <t>410106</t>
  </si>
  <si>
    <t>412250</t>
  </si>
  <si>
    <t>415061</t>
  </si>
  <si>
    <t xml:space="preserve">added account. Not included in 2018 RTU file. </t>
  </si>
  <si>
    <t>415354</t>
  </si>
  <si>
    <t>404101</t>
  </si>
  <si>
    <t>added account. Not included in RTU file. New to 2019/2020</t>
  </si>
  <si>
    <t>415355</t>
  </si>
  <si>
    <t>415388</t>
  </si>
  <si>
    <t>415483</t>
  </si>
  <si>
    <t>415894</t>
  </si>
  <si>
    <t>415357</t>
  </si>
  <si>
    <t>407070</t>
  </si>
  <si>
    <t>407090</t>
  </si>
  <si>
    <t>407120</t>
  </si>
  <si>
    <t>407125</t>
  </si>
  <si>
    <t>407140</t>
  </si>
  <si>
    <t>407142</t>
  </si>
  <si>
    <t>407220</t>
  </si>
  <si>
    <t>407500</t>
  </si>
  <si>
    <t xml:space="preserve">Need to exclude 407500 below, excluded in 2018 GRAM - part of revenues above. </t>
  </si>
  <si>
    <t>407505</t>
  </si>
  <si>
    <t>410310</t>
  </si>
  <si>
    <t>415026</t>
  </si>
  <si>
    <t>415070</t>
  </si>
  <si>
    <t>415071</t>
  </si>
  <si>
    <t>415075</t>
  </si>
  <si>
    <t>415076</t>
  </si>
  <si>
    <t>415080</t>
  </si>
  <si>
    <t>415081</t>
  </si>
  <si>
    <t>415270</t>
  </si>
  <si>
    <t>415359</t>
  </si>
  <si>
    <t>415360</t>
  </si>
  <si>
    <t>430200</t>
  </si>
  <si>
    <t>430201</t>
  </si>
  <si>
    <t>430301</t>
  </si>
  <si>
    <t>430401</t>
  </si>
  <si>
    <t>415375</t>
  </si>
  <si>
    <t>added account. Not included in RTU file</t>
  </si>
  <si>
    <t>415376</t>
  </si>
  <si>
    <t>431305</t>
  </si>
  <si>
    <t>448500</t>
  </si>
  <si>
    <t>450500</t>
  </si>
  <si>
    <t>610075</t>
  </si>
  <si>
    <t>670250</t>
  </si>
  <si>
    <t>670251</t>
  </si>
  <si>
    <t>Removed old damage billing accounts - 450100 &amp; 450200</t>
  </si>
  <si>
    <t>EXCLUDED REVENUES PER GRAM ORDER</t>
  </si>
  <si>
    <t>added account. Not excluded in last model, but revenues excluded in 2018 GRAM to get to jurisdictional amounts</t>
  </si>
  <si>
    <t>added account. Not excluded in 2018 RTU file. Check with Heath</t>
  </si>
  <si>
    <t>Total Excluded</t>
  </si>
  <si>
    <t>Removed PRP and Stride Accounts</t>
  </si>
  <si>
    <t>GRAM Approved Operating Revenues</t>
  </si>
  <si>
    <t xml:space="preserve">    Over/(Under) RTU amount</t>
  </si>
  <si>
    <t>FY2020</t>
  </si>
  <si>
    <t>Check to Hyperion Total Revenues</t>
  </si>
  <si>
    <t>Total</t>
  </si>
  <si>
    <t>Account Name</t>
  </si>
  <si>
    <t>Jurisdictional GRAM Revenues</t>
  </si>
  <si>
    <r>
      <rPr>
        <b/>
        <sz val="11"/>
        <color rgb="FF000000"/>
        <rFont val="Calibri"/>
        <family val="2"/>
      </rPr>
      <t>JOBBING REVENUES</t>
    </r>
    <r>
      <rPr>
        <sz val="11"/>
        <color rgb="FF000000"/>
        <rFont val="Calibri"/>
        <family val="2"/>
      </rPr>
      <t>: (Accts: 407120, 407125, 407140, 407142, 430200, 430301, 430201,430401,407070, 410310)</t>
    </r>
  </si>
  <si>
    <r>
      <rPr>
        <b/>
        <sz val="11"/>
        <color rgb="FF000000"/>
        <rFont val="Calibri"/>
        <family val="2"/>
      </rPr>
      <t>NON-JURISDICTIONAL REVENUES</t>
    </r>
    <r>
      <rPr>
        <sz val="11"/>
        <color rgb="FF000000"/>
        <rFont val="Calibri"/>
        <family val="2"/>
      </rPr>
      <t>: (Accts: 431305, 448500)</t>
    </r>
  </si>
  <si>
    <r>
      <rPr>
        <b/>
        <sz val="11"/>
        <color rgb="FF000000"/>
        <rFont val="Calibri"/>
        <family val="2"/>
      </rPr>
      <t>ENVIRONMENTAL RESPONSE</t>
    </r>
    <r>
      <rPr>
        <sz val="11"/>
        <color rgb="FF000000"/>
        <rFont val="Calibri"/>
        <family val="2"/>
      </rPr>
      <t xml:space="preserve"> (Acct 415354)</t>
    </r>
  </si>
  <si>
    <r>
      <rPr>
        <b/>
        <sz val="11"/>
        <color rgb="FF000000"/>
        <rFont val="Calibri"/>
        <family val="2"/>
      </rPr>
      <t>INTERRUPTIBLE</t>
    </r>
    <r>
      <rPr>
        <sz val="11"/>
        <color rgb="FF000000"/>
        <rFont val="Calibri"/>
        <family val="2"/>
      </rPr>
      <t>: (Accts: 415188, 415270)</t>
    </r>
  </si>
  <si>
    <r>
      <t xml:space="preserve">GAS COSTS: </t>
    </r>
    <r>
      <rPr>
        <sz val="11"/>
        <color rgb="FF000000"/>
        <rFont val="Calibri"/>
        <family val="2"/>
      </rPr>
      <t>(Accts: 415388, 415483, 415894)</t>
    </r>
  </si>
  <si>
    <t>Revenue Curve based on 1.27.2020 Jurisdictional Revenues</t>
  </si>
  <si>
    <t>Tran Rev-Market Res R-1 SrCit</t>
  </si>
  <si>
    <t>Tran Rev-Market Res Soc Resp</t>
  </si>
  <si>
    <t>TS1 General Transportation Chg</t>
  </si>
  <si>
    <t>Miscellaneous Revenue</t>
  </si>
  <si>
    <t>SEM-G/S Rev - AGLC</t>
  </si>
  <si>
    <t>Right-Of-Way Fees</t>
  </si>
  <si>
    <t>Misc Adjust - Pooler/Marketer</t>
  </si>
  <si>
    <t>Line No.</t>
  </si>
  <si>
    <t>Description</t>
  </si>
  <si>
    <t>DDDC in Dts</t>
  </si>
  <si>
    <t>Volumes in Dts</t>
  </si>
  <si>
    <t>No. of Bills</t>
  </si>
  <si>
    <t>DDDC Charge Rate</t>
  </si>
  <si>
    <t>Volumetric Charge Rate</t>
  </si>
  <si>
    <t>Customer Charge</t>
  </si>
  <si>
    <t>R-1 Residential</t>
  </si>
  <si>
    <t>G-10 Multi-Family</t>
  </si>
  <si>
    <t>G-11,12, and 13 Commercial &amp; Industrial</t>
  </si>
  <si>
    <t>Customer Charge &lt; 2.5</t>
  </si>
  <si>
    <t>Customer Charge 2.5 to 7.0</t>
  </si>
  <si>
    <t>Customer Charge 7.0 to 20</t>
  </si>
  <si>
    <t>Customer Charge 20 to 200</t>
  </si>
  <si>
    <t>Customer Charge 200 to 500</t>
  </si>
  <si>
    <t>Customer Charge 500 to 3000</t>
  </si>
  <si>
    <t>Customer Charge 3000 and above</t>
  </si>
  <si>
    <t>AG-1 Agricultural</t>
  </si>
  <si>
    <t>Summer Commodity Charge</t>
  </si>
  <si>
    <t>Winter Commodity Charge</t>
  </si>
  <si>
    <t>S-51 Seasonal</t>
  </si>
  <si>
    <t>Peaking</t>
  </si>
  <si>
    <t>TS-1 General Transportation Service</t>
  </si>
  <si>
    <t>Maximum Daily Use under 1,000 Dths</t>
  </si>
  <si>
    <t>Maximum Daily Use 1,000  to ,5000 Dths</t>
  </si>
  <si>
    <t>Maximum Daily Use 5,000  to 10,000 Dths</t>
  </si>
  <si>
    <t>Maximum Daily Use above 10,000 Dths</t>
  </si>
  <si>
    <t>Intrastate Volume</t>
  </si>
  <si>
    <t>Interstate Volume</t>
  </si>
  <si>
    <t>TS-2 General transportation Service</t>
  </si>
  <si>
    <t>LDTS</t>
  </si>
  <si>
    <t>Synergy Savings</t>
  </si>
  <si>
    <t>Miscellaneous Revenues</t>
  </si>
  <si>
    <t>Franchise Fees</t>
  </si>
  <si>
    <t>Meter Reading</t>
  </si>
  <si>
    <t>Reconnect Charges</t>
  </si>
  <si>
    <t>Seasonal Reconnect Charges</t>
  </si>
  <si>
    <t>Turn On Charges</t>
  </si>
  <si>
    <t>Meter Set Charges</t>
  </si>
  <si>
    <t>Damage Billing</t>
  </si>
  <si>
    <t xml:space="preserve">Late Payment Charges </t>
  </si>
  <si>
    <t>Lost and Unaccounted For Gas</t>
  </si>
  <si>
    <t xml:space="preserve">Switching </t>
  </si>
  <si>
    <t>SEED</t>
  </si>
  <si>
    <t>SEM-G/S Rev</t>
  </si>
  <si>
    <t>Other Miscellaneous</t>
  </si>
  <si>
    <t>Actual</t>
  </si>
  <si>
    <t>Final</t>
  </si>
  <si>
    <t>Schedule 9</t>
  </si>
  <si>
    <t>Derivation Of The Income Expansion Factor</t>
  </si>
  <si>
    <t>Line</t>
  </si>
  <si>
    <t>No.</t>
  </si>
  <si>
    <t>Calculation</t>
  </si>
  <si>
    <t>Additional Revenue</t>
  </si>
  <si>
    <t>State Income Tax Rate</t>
  </si>
  <si>
    <t>Federal Income Tax Rate</t>
  </si>
  <si>
    <t>Effective State Income Tax Rate</t>
  </si>
  <si>
    <t>line 2 / (1 + line 2)</t>
  </si>
  <si>
    <t>Effective Federal Income Tax Rate</t>
  </si>
  <si>
    <t>line 3 * (1 - line 4)</t>
  </si>
  <si>
    <t>Effective Rate</t>
  </si>
  <si>
    <t>After Tax Effect of Additional Revenues</t>
  </si>
  <si>
    <t>line 1 - line 6</t>
  </si>
  <si>
    <t>Tax Expansion Factor</t>
  </si>
  <si>
    <t>1  /  line 7</t>
  </si>
  <si>
    <t>Schedule 10</t>
  </si>
  <si>
    <t>Capital Structure And Cost Of Capital (Projected)</t>
  </si>
  <si>
    <t>Class of Capital</t>
  </si>
  <si>
    <t>% to Total</t>
  </si>
  <si>
    <t>Cost</t>
  </si>
  <si>
    <t>Weighted Cost %</t>
  </si>
  <si>
    <t>(a)</t>
  </si>
  <si>
    <t>(b)</t>
  </si>
  <si>
    <t>(c)</t>
  </si>
  <si>
    <t>(d)</t>
  </si>
  <si>
    <t>Short-Term Debt</t>
  </si>
  <si>
    <t>Long-Term Debt</t>
  </si>
  <si>
    <t>Common Equity</t>
  </si>
  <si>
    <t>Atlanta Gas Light Company (AGLC)</t>
  </si>
  <si>
    <t>Equity Carrying Charges</t>
  </si>
  <si>
    <t>Equity %</t>
  </si>
  <si>
    <t>DDDC Charge Revenue</t>
  </si>
  <si>
    <t>Volumetric Charge Revenue</t>
  </si>
  <si>
    <t>Customer Charge Revenue</t>
  </si>
  <si>
    <t>Total Revenue</t>
  </si>
  <si>
    <t>Rate of Return Current Rates</t>
  </si>
  <si>
    <t>Class % to Total</t>
  </si>
  <si>
    <t>Total Revenue Per Class</t>
  </si>
  <si>
    <t>Rate of Return Proposed Rates</t>
  </si>
  <si>
    <t>Average Monthly Increase per Customer</t>
  </si>
  <si>
    <t>Total Increase</t>
  </si>
  <si>
    <t>Marta and NGV</t>
  </si>
  <si>
    <t xml:space="preserve">      May - September</t>
  </si>
  <si>
    <t>Rate Increase</t>
  </si>
  <si>
    <t>% Change in total revenues</t>
  </si>
  <si>
    <t>% Change in rate revenues</t>
  </si>
  <si>
    <t>48932100</t>
  </si>
  <si>
    <t>48934100</t>
  </si>
  <si>
    <t>48931100</t>
  </si>
  <si>
    <t>48931110</t>
  </si>
  <si>
    <t>48931120</t>
  </si>
  <si>
    <t>48931130</t>
  </si>
  <si>
    <t>48932110</t>
  </si>
  <si>
    <t>48932130</t>
  </si>
  <si>
    <t>48932120</t>
  </si>
  <si>
    <t>48939160</t>
  </si>
  <si>
    <t>48939180</t>
  </si>
  <si>
    <t>48937150</t>
  </si>
  <si>
    <t>48937180</t>
  </si>
  <si>
    <t>48936230</t>
  </si>
  <si>
    <t>48936150</t>
  </si>
  <si>
    <t>48936180</t>
  </si>
  <si>
    <t>48940660</t>
  </si>
  <si>
    <t>48930260</t>
  </si>
  <si>
    <t>48932200</t>
  </si>
  <si>
    <t>48932210</t>
  </si>
  <si>
    <t>49500530</t>
  </si>
  <si>
    <t>48932230</t>
  </si>
  <si>
    <t>49500120</t>
  </si>
  <si>
    <t>48800100</t>
  </si>
  <si>
    <t>48930501</t>
  </si>
  <si>
    <t>48930502</t>
  </si>
  <si>
    <t>48930503</t>
  </si>
  <si>
    <t>49500130</t>
  </si>
  <si>
    <t>48800400</t>
  </si>
  <si>
    <t>48800191</t>
  </si>
  <si>
    <t>48800230</t>
  </si>
  <si>
    <t>49500500</t>
  </si>
  <si>
    <t>41500120</t>
  </si>
  <si>
    <t>48700100</t>
  </si>
  <si>
    <t>48800360</t>
  </si>
  <si>
    <t>48800370</t>
  </si>
  <si>
    <t>48800440</t>
  </si>
  <si>
    <t>48800449</t>
  </si>
  <si>
    <t>48800310</t>
  </si>
  <si>
    <t>48800319</t>
  </si>
  <si>
    <t>48800320</t>
  </si>
  <si>
    <t>48800226</t>
  </si>
  <si>
    <t>48800170</t>
  </si>
  <si>
    <t>48930504</t>
  </si>
  <si>
    <t>48800150</t>
  </si>
  <si>
    <t>80700000</t>
  </si>
  <si>
    <t>G3331220</t>
  </si>
  <si>
    <t>Consolidated Net Income</t>
  </si>
  <si>
    <t>41500000</t>
  </si>
  <si>
    <t>Rev Merch, Jobbing and/or Cont Work</t>
  </si>
  <si>
    <t>48930240</t>
  </si>
  <si>
    <t>GRAM Revenue True-up to Budget</t>
  </si>
  <si>
    <t>48930250</t>
  </si>
  <si>
    <t>GRAM RTU - Prior REP Amort</t>
  </si>
  <si>
    <t>Mktr Credit - SONP Bad Debt</t>
  </si>
  <si>
    <t>48930670</t>
  </si>
  <si>
    <t>Tran Rev-Mkt (Gen) Pipe Replacement</t>
  </si>
  <si>
    <t>48930690</t>
  </si>
  <si>
    <t>Tran Rev-Mkt (Gen) SRR</t>
  </si>
  <si>
    <t>Residential Transportation Base</t>
  </si>
  <si>
    <t>Tran Rev-Market Res R-1 DDDC</t>
  </si>
  <si>
    <t>Commercial Transportation Base</t>
  </si>
  <si>
    <t>Tran Rev-Mkt G-10 Cust SmC&amp;I</t>
  </si>
  <si>
    <t>Tran Rev-Mkt G-11 Cust SmC&amp;I</t>
  </si>
  <si>
    <t>Tran Rev-Mkt G-10 DDDC SmC&amp;I</t>
  </si>
  <si>
    <t>TS2 Special Transportation Chg</t>
  </si>
  <si>
    <t>Transp Rev-Interruptible Rev</t>
  </si>
  <si>
    <t>Tran Rev-Mkt (V-52) S-51 Cust</t>
  </si>
  <si>
    <t>Tran Rev-Mkt (V-52) S-51 Com</t>
  </si>
  <si>
    <t>Tran Rev-Mkt (V-52) NGV Fac</t>
  </si>
  <si>
    <t>Tran Rev-Mkt AG-1 Cust SmC&amp;I</t>
  </si>
  <si>
    <t>Tran Rev-Mkt AG-1 Vol SmC&amp;I</t>
  </si>
  <si>
    <t>Tran Rev-Mkt G-11 DDDC SmC&amp;I</t>
  </si>
  <si>
    <t>Tran Rev-Mkt G-11 Vol SmC&amp;I</t>
  </si>
  <si>
    <t>Tran Rev-Mkt (Gen) Peak Svc</t>
  </si>
  <si>
    <t>NGV Sales Base</t>
  </si>
  <si>
    <t>Tran Rev-Mkt (Gen) Meter Read</t>
  </si>
  <si>
    <t>Misc Rev Gas</t>
  </si>
  <si>
    <t>48800220</t>
  </si>
  <si>
    <t>LNG Trucking Cool Down Charge</t>
  </si>
  <si>
    <t>Misc Rev Trans Rev Mkt-Switch Fee</t>
  </si>
  <si>
    <t>48800300</t>
  </si>
  <si>
    <t>Jobbing Material Revenue</t>
  </si>
  <si>
    <t>Meter Set Charge</t>
  </si>
  <si>
    <t>Meter Set Charge - Credit</t>
  </si>
  <si>
    <t>48800340</t>
  </si>
  <si>
    <t>Reconnect Charge</t>
  </si>
  <si>
    <t>Seasonal Reconnect Change</t>
  </si>
  <si>
    <t>48800380</t>
  </si>
  <si>
    <t>Reg Service Work-Revenue</t>
  </si>
  <si>
    <t>48800390</t>
  </si>
  <si>
    <t>Reroute Charge</t>
  </si>
  <si>
    <t>Returned Check Fees</t>
  </si>
  <si>
    <t>Turn-on Charge</t>
  </si>
  <si>
    <t>Turn-on Charge - Credit</t>
  </si>
  <si>
    <t>48800460</t>
  </si>
  <si>
    <t>Transp Exchange and Flex Fee</t>
  </si>
  <si>
    <t>Transport Gas Cost-Net MARS</t>
  </si>
  <si>
    <t>Transport Gas Cost-BPPSS w/d</t>
  </si>
  <si>
    <t>Transport Gas Cost-FINSS w/d</t>
  </si>
  <si>
    <t>Transport Gas Cost-Firm</t>
  </si>
  <si>
    <t>48930505</t>
  </si>
  <si>
    <t>Transport Gas Cost-Peak</t>
  </si>
  <si>
    <t>48930506</t>
  </si>
  <si>
    <t>Transport Gas Cost-CSS-SNG</t>
  </si>
  <si>
    <t>TS-1 Gen Transport Cust Chg</t>
  </si>
  <si>
    <t>Energy Services Revenue (Gas)</t>
  </si>
  <si>
    <t>41600220</t>
  </si>
  <si>
    <t>Energy Services Expenses (Gas)</t>
  </si>
  <si>
    <t>Late Payment Fees</t>
  </si>
  <si>
    <t>Gas Storage Carrying Cost</t>
  </si>
  <si>
    <t>48800160</t>
  </si>
  <si>
    <t>LNG Trucking Revenues</t>
  </si>
  <si>
    <t>Environmental Cost Revenue</t>
  </si>
  <si>
    <t>Franchise Cost Recovery Revenue</t>
  </si>
  <si>
    <t>Jurisdictional Expansion Program</t>
  </si>
  <si>
    <t>80400014</t>
  </si>
  <si>
    <t>COS-LNG Trucking Cost</t>
  </si>
  <si>
    <t>COS-Purchased Gas Exp</t>
  </si>
  <si>
    <t>92300000</t>
  </si>
  <si>
    <t>Check to Oracle Planning Total Revenues</t>
  </si>
  <si>
    <t>GRAM Revenue Change Per Class</t>
  </si>
  <si>
    <t>RTU Adjustment Per Class</t>
  </si>
  <si>
    <t>DDDC Rate</t>
  </si>
  <si>
    <t>Total DDDC Rate</t>
  </si>
  <si>
    <t>Volumetric  Rate</t>
  </si>
  <si>
    <t>Volumetric RTU Rate Adjustment</t>
  </si>
  <si>
    <t>Total Volumetric Rate</t>
  </si>
  <si>
    <t>Total Customer Charge</t>
  </si>
  <si>
    <t>G-11 Commercial</t>
  </si>
  <si>
    <t>G-12 Commercial</t>
  </si>
  <si>
    <t>Synergy Savings Total</t>
  </si>
  <si>
    <t xml:space="preserve">      October - April</t>
  </si>
  <si>
    <t xml:space="preserve">      New Meter</t>
  </si>
  <si>
    <t xml:space="preserve">      Meter Reset</t>
  </si>
  <si>
    <t>RTU Adjustment</t>
  </si>
  <si>
    <r>
      <rPr>
        <b/>
        <sz val="11"/>
        <color rgb="FF000000"/>
        <rFont val="Calibri"/>
        <family val="2"/>
      </rPr>
      <t>JOBBING REVENUES</t>
    </r>
    <r>
      <rPr>
        <sz val="11"/>
        <color rgb="FF000000"/>
        <rFont val="Calibri"/>
        <family val="2"/>
      </rPr>
      <t>: (Accts: 488800191, 41500000, 48800380, 48800390, 48800300, 48800160, 41600220, 41500120)</t>
    </r>
  </si>
  <si>
    <r>
      <rPr>
        <b/>
        <sz val="11"/>
        <color rgb="FF000000"/>
        <rFont val="Calibri"/>
        <family val="2"/>
      </rPr>
      <t>NON-JURISDICTIONAL REVENUES</t>
    </r>
    <r>
      <rPr>
        <sz val="11"/>
        <color rgb="FF000000"/>
        <rFont val="Calibri"/>
        <family val="2"/>
      </rPr>
      <t>: (Accts: 48800340, 48930670, 48800220, 48800340, 48800100, 48930505, 48800150)</t>
    </r>
  </si>
  <si>
    <r>
      <rPr>
        <b/>
        <sz val="11"/>
        <color rgb="FF000000"/>
        <rFont val="Calibri"/>
        <family val="2"/>
      </rPr>
      <t>ENVIRONMENTAL RESPONSE</t>
    </r>
    <r>
      <rPr>
        <sz val="11"/>
        <color rgb="FF000000"/>
        <rFont val="Calibri"/>
        <family val="2"/>
      </rPr>
      <t xml:space="preserve"> (Acct 49500120)</t>
    </r>
  </si>
  <si>
    <r>
      <t xml:space="preserve">SRR Rider </t>
    </r>
    <r>
      <rPr>
        <sz val="11"/>
        <color rgb="FF000000"/>
        <rFont val="Calibri"/>
        <family val="2"/>
      </rPr>
      <t>(48930690)</t>
    </r>
  </si>
  <si>
    <r>
      <rPr>
        <b/>
        <sz val="11"/>
        <color rgb="FF000000"/>
        <rFont val="Calibri"/>
        <family val="2"/>
      </rPr>
      <t>INTERRUPTIBLE</t>
    </r>
    <r>
      <rPr>
        <sz val="11"/>
        <color rgb="FF000000"/>
        <rFont val="Calibri"/>
        <family val="2"/>
      </rPr>
      <t>: (Accts: 448934100, 48800320)</t>
    </r>
  </si>
  <si>
    <t>SONP Bad Debt (48930260)</t>
  </si>
  <si>
    <t xml:space="preserve">Interest Carrying Charges </t>
  </si>
  <si>
    <t>Debt %</t>
  </si>
  <si>
    <t>Damage Billing - Gas</t>
  </si>
  <si>
    <t>Damage Billing - Non-Gas</t>
  </si>
  <si>
    <t>Distribution Revenues</t>
  </si>
  <si>
    <t>Atlanta Gas Light (AGL)</t>
  </si>
  <si>
    <t>Tab - Worksheet-2</t>
  </si>
  <si>
    <t>Variance</t>
  </si>
  <si>
    <t>G-11 &amp; G-12 Commercial</t>
  </si>
  <si>
    <t>TS-2 General Transportation Service</t>
  </si>
  <si>
    <t>Marta &amp; NGV</t>
  </si>
  <si>
    <t>Total Distribution Revenues</t>
  </si>
  <si>
    <t>Switching Revenues</t>
  </si>
  <si>
    <t>Total Miscellaneous Revenues</t>
  </si>
  <si>
    <t>Total Base Rate Revenues</t>
  </si>
  <si>
    <t>Marketer Base Charge Credits</t>
  </si>
  <si>
    <t>Revenues with Marketer Base Charge Credits</t>
  </si>
  <si>
    <t>Tab - Worksheet-1</t>
  </si>
  <si>
    <t>Total Actual Base Rate Revenues</t>
  </si>
  <si>
    <t>Actual RTU Revenues</t>
  </si>
  <si>
    <t>Variance Before Marketer Base Charge Credits</t>
  </si>
  <si>
    <t>Variance after Marketer Base Charge Credits</t>
  </si>
  <si>
    <t>Cumulative Under/(Over) Recovery Amt</t>
  </si>
  <si>
    <t>RTU Liability Carrying Charges</t>
  </si>
  <si>
    <t>Beginning Balance</t>
  </si>
  <si>
    <t xml:space="preserve">(a) Account activity is the volumetric charge for Marta. </t>
  </si>
  <si>
    <t xml:space="preserve">               80700000</t>
  </si>
  <si>
    <t>Tab - Inputs (Cost of Capital and Expansion Factor)</t>
  </si>
  <si>
    <t>Breakout of Marta &amp; NGV Category</t>
  </si>
  <si>
    <t xml:space="preserve">Marta (G-11 Volume) </t>
  </si>
  <si>
    <t>NGV Facilities</t>
  </si>
  <si>
    <t>Variance After Marketer Base Charge Credits</t>
  </si>
  <si>
    <t>Under/(Over) Recovery - positive is credit to Rev 48930240, negative is debit to Rev 48930240</t>
  </si>
  <si>
    <t>Cumulative Regulatory Asset (under recovered ) - Account 18230955</t>
  </si>
  <si>
    <t>Cumulative Regulatory Liability (over recovered position) - Account 25400555</t>
  </si>
  <si>
    <t>Estimated RTU Revenues</t>
  </si>
  <si>
    <t>Estimated Total Revenues</t>
  </si>
  <si>
    <t>Franchise Expense</t>
  </si>
  <si>
    <t>Interest Carrying Charges</t>
  </si>
  <si>
    <t xml:space="preserve">RTU Liability Ending Balance </t>
  </si>
  <si>
    <t>G-11, G-12 &amp; G13 Commercial</t>
  </si>
  <si>
    <t>(c) Activity in account is for odorant costs.</t>
  </si>
  <si>
    <t>LNG Cooldown Charges Applied to 48800230 LNG Trucking Revenues</t>
  </si>
  <si>
    <t xml:space="preserve">Total Debt % </t>
  </si>
  <si>
    <t>(b) Damage billing is associated with a GRAM RV Product and Resource Types in Oracle recorded in account 92300000.</t>
  </si>
  <si>
    <t>Total Regulatory Clause</t>
  </si>
  <si>
    <t>Total Project</t>
  </si>
  <si>
    <t>All Product</t>
  </si>
  <si>
    <t>All ResType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</si>
  <si>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</si>
  <si>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</si>
  <si>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</si>
  <si>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</si>
  <si>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</si>
  <si>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</si>
  <si>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</si>
  <si>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</si>
  <si>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</si>
  <si>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</si>
  <si>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</si>
  <si>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</si>
  <si>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All WorkType</t>
  </si>
  <si>
    <t>SOC0000 All Departments</t>
  </si>
  <si>
    <t>Atlanta Gas Light Company (AGL)</t>
  </si>
  <si>
    <t xml:space="preserve">                                   41500000</t>
  </si>
  <si>
    <t xml:space="preserve">                                   Rev Merch, Jobbing and/or Cont Work</t>
  </si>
  <si>
    <t xml:space="preserve">                              G4111104</t>
  </si>
  <si>
    <t xml:space="preserve">                              Non Core Operating Revenues</t>
  </si>
  <si>
    <t xml:space="preserve">                         G4111112</t>
  </si>
  <si>
    <t xml:space="preserve">                         Other Revenues</t>
  </si>
  <si>
    <t xml:space="preserve">                              48930240</t>
  </si>
  <si>
    <t xml:space="preserve">                              GRAM Revenue True-up to Budget</t>
  </si>
  <si>
    <t xml:space="preserve">                              48930250</t>
  </si>
  <si>
    <t xml:space="preserve">                              GRAM RTU - Prior REP Amort</t>
  </si>
  <si>
    <t xml:space="preserve">                         G4111119</t>
  </si>
  <si>
    <t xml:space="preserve">                         Alternative Revenue Program</t>
  </si>
  <si>
    <t xml:space="preserve">                                             48930690</t>
  </si>
  <si>
    <t xml:space="preserve">                                             Tran Rev-Mkt (Gen) SRR</t>
  </si>
  <si>
    <t xml:space="preserve">                                             48931100</t>
  </si>
  <si>
    <t xml:space="preserve">                                             Residential Transportation Base</t>
  </si>
  <si>
    <t xml:space="preserve">                                             48931110</t>
  </si>
  <si>
    <t xml:space="preserve">                                             Tran Rev-Market Res R-1 SrCit</t>
  </si>
  <si>
    <t xml:space="preserve">                                             48931120</t>
  </si>
  <si>
    <t xml:space="preserve">                                             Tran Rev-Market Res R-1 DDDC</t>
  </si>
  <si>
    <t xml:space="preserve">                                             48931130</t>
  </si>
  <si>
    <t xml:space="preserve">                                             Tran Rev-Market Res Soc Resp</t>
  </si>
  <si>
    <t xml:space="preserve">                                             48932100</t>
  </si>
  <si>
    <t xml:space="preserve">                                             Commercial Transportation Base</t>
  </si>
  <si>
    <t xml:space="preserve">                                             48932110</t>
  </si>
  <si>
    <t xml:space="preserve">                                             Tran Rev-Mkt G-10 Cust SmC&amp;I</t>
  </si>
  <si>
    <t xml:space="preserve">                                             48932120</t>
  </si>
  <si>
    <t xml:space="preserve">                                             Tran Rev-Mkt G-11 Cust SmC&amp;I</t>
  </si>
  <si>
    <t xml:space="preserve">                                             48932130</t>
  </si>
  <si>
    <t xml:space="preserve">                                             Tran Rev-Mkt G-10 DDDC SmC&amp;I</t>
  </si>
  <si>
    <t xml:space="preserve">                                             48932200</t>
  </si>
  <si>
    <t xml:space="preserve">                                             TS1 General Transportation Chg</t>
  </si>
  <si>
    <t xml:space="preserve">                                             48932210</t>
  </si>
  <si>
    <t xml:space="preserve">                                             TS2 Special Transportation Chg</t>
  </si>
  <si>
    <t xml:space="preserve">                                             48934100</t>
  </si>
  <si>
    <t xml:space="preserve">                                             Transp Rev-Interruptible Rev</t>
  </si>
  <si>
    <t xml:space="preserve">                                             48936150</t>
  </si>
  <si>
    <t xml:space="preserve">                                             Tran Rev-Mkt (V-52) S-51 Cust</t>
  </si>
  <si>
    <t xml:space="preserve">                                             48936180</t>
  </si>
  <si>
    <t xml:space="preserve">                                             Tran Rev-Mkt (V-52) S-51 Com</t>
  </si>
  <si>
    <t xml:space="preserve">                                             48936230</t>
  </si>
  <si>
    <t xml:space="preserve">                                             Tran Rev-Mkt (V-52) NGV Fac</t>
  </si>
  <si>
    <t xml:space="preserve">                                             48937150</t>
  </si>
  <si>
    <t xml:space="preserve">                                             Tran Rev-Mkt AG-1 Cust SmC&amp;I</t>
  </si>
  <si>
    <t xml:space="preserve">                                             48937180</t>
  </si>
  <si>
    <t xml:space="preserve">                                             Tran Rev-Mkt AG-1 Vol SmC&amp;I</t>
  </si>
  <si>
    <t xml:space="preserve">                                             48939160</t>
  </si>
  <si>
    <t xml:space="preserve">                                             Tran Rev-Mkt G-11 DDDC SmC&amp;I</t>
  </si>
  <si>
    <t xml:space="preserve">                                             48939180</t>
  </si>
  <si>
    <t xml:space="preserve">                                             Tran Rev-Mkt G-11 Vol SmC&amp;I</t>
  </si>
  <si>
    <t xml:space="preserve">                                             48940660</t>
  </si>
  <si>
    <t xml:space="preserve">                                             Tran Rev-Mkt (Gen) Peak Svc</t>
  </si>
  <si>
    <t xml:space="preserve">                                        G4121131</t>
  </si>
  <si>
    <t xml:space="preserve">                                        Transportation Revenues - Gas</t>
  </si>
  <si>
    <t xml:space="preserve">                                   G4121127</t>
  </si>
  <si>
    <t xml:space="preserve">                                   Distribution Revenues - Gas</t>
  </si>
  <si>
    <t xml:space="preserve">                                        48800100</t>
  </si>
  <si>
    <t xml:space="preserve">                                        NGV Sales Base</t>
  </si>
  <si>
    <t xml:space="preserve">                                        48800170</t>
  </si>
  <si>
    <t xml:space="preserve">                                        Tran Rev-Mkt (Gen) Meter Read</t>
  </si>
  <si>
    <t xml:space="preserve">                                        48800226</t>
  </si>
  <si>
    <t xml:space="preserve">                                        Misc Rev Trans Rev Mkt-Switch Fee</t>
  </si>
  <si>
    <t xml:space="preserve">                                        48800300</t>
  </si>
  <si>
    <t xml:space="preserve">                                        Jobbing Material Revenue</t>
  </si>
  <si>
    <t xml:space="preserve">                                        48800310</t>
  </si>
  <si>
    <t xml:space="preserve">                                        Meter Set Charge</t>
  </si>
  <si>
    <t xml:space="preserve">                                        48800319</t>
  </si>
  <si>
    <t xml:space="preserve">                                        Meter Set Charge - Credit</t>
  </si>
  <si>
    <t xml:space="preserve">                                        48800320</t>
  </si>
  <si>
    <t xml:space="preserve">                                        Misc Adjust - Pooler/Marketer</t>
  </si>
  <si>
    <t xml:space="preserve">                                        48800340</t>
  </si>
  <si>
    <t xml:space="preserve">                                        Miscellaneous Revenue</t>
  </si>
  <si>
    <t xml:space="preserve">                                        48800360</t>
  </si>
  <si>
    <t xml:space="preserve">                                        Reconnect Charge</t>
  </si>
  <si>
    <t xml:space="preserve">                                        48800370</t>
  </si>
  <si>
    <t xml:space="preserve">                                        Seasonal Reconnect Change</t>
  </si>
  <si>
    <t xml:space="preserve">                                        48800380</t>
  </si>
  <si>
    <t xml:space="preserve">                                        Reg Service Work-Revenue</t>
  </si>
  <si>
    <t xml:space="preserve">                                        48800440</t>
  </si>
  <si>
    <t xml:space="preserve">                                        Turn-on Charge</t>
  </si>
  <si>
    <t xml:space="preserve">                                        48800449</t>
  </si>
  <si>
    <t xml:space="preserve">                                        Turn-on Charge - Credit</t>
  </si>
  <si>
    <t xml:space="preserve">                                        48800460</t>
  </si>
  <si>
    <t xml:space="preserve">                                        Transp Exchange and Flex Fee</t>
  </si>
  <si>
    <t xml:space="preserve">                                        48930501</t>
  </si>
  <si>
    <t xml:space="preserve">                                        Transport Gas Cost-Net MARS</t>
  </si>
  <si>
    <t xml:space="preserve">                                        48930502</t>
  </si>
  <si>
    <t xml:space="preserve">                                        Transport Gas Cost-BPPSS w/d</t>
  </si>
  <si>
    <t xml:space="preserve">                                        48930503</t>
  </si>
  <si>
    <t xml:space="preserve">                                        Transport Gas Cost-FINSS w/d</t>
  </si>
  <si>
    <t xml:space="preserve">                                        48930504</t>
  </si>
  <si>
    <t xml:space="preserve">                                        Transport Gas Cost-Firm</t>
  </si>
  <si>
    <t xml:space="preserve">                                   G4121132</t>
  </si>
  <si>
    <t xml:space="preserve">                                   Miscellaneous Energy Revenue - Gas</t>
  </si>
  <si>
    <t xml:space="preserve">                                        41500120</t>
  </si>
  <si>
    <t xml:space="preserve">                                        Energy Services Revenue (Gas)</t>
  </si>
  <si>
    <t xml:space="preserve">                                        48700100</t>
  </si>
  <si>
    <t xml:space="preserve">                                        Late Payment Fees</t>
  </si>
  <si>
    <t xml:space="preserve">                                        48800150</t>
  </si>
  <si>
    <t xml:space="preserve">                                        Gas Storage Carrying Cost</t>
  </si>
  <si>
    <t xml:space="preserve">                                        48800230</t>
  </si>
  <si>
    <t xml:space="preserve">                                        LNG Trucking Revenues</t>
  </si>
  <si>
    <t xml:space="preserve">                                        49500120</t>
  </si>
  <si>
    <t xml:space="preserve">                                        Environmental Cost Revenue</t>
  </si>
  <si>
    <t xml:space="preserve">                                        49500130</t>
  </si>
  <si>
    <t xml:space="preserve">                                        Franchise Cost Recovery Revenue</t>
  </si>
  <si>
    <t xml:space="preserve">                                        49500500</t>
  </si>
  <si>
    <t xml:space="preserve">                                        Right-Of-Way Fees</t>
  </si>
  <si>
    <t xml:space="preserve">                                        49500530</t>
  </si>
  <si>
    <t xml:space="preserve">                                        Jurisdictional Expansion Program</t>
  </si>
  <si>
    <t xml:space="preserve">                                   G4121134</t>
  </si>
  <si>
    <t xml:space="preserve">                                   Service Fees Other Revenue - Gas</t>
  </si>
  <si>
    <t xml:space="preserve">                              G4121121</t>
  </si>
  <si>
    <t xml:space="preserve">                              Natural Gas Revenues</t>
  </si>
  <si>
    <t xml:space="preserve">                         G4111120</t>
  </si>
  <si>
    <t xml:space="preserve">                         Total Natural Gas Revenues</t>
  </si>
  <si>
    <t xml:space="preserve">                    G4111110</t>
  </si>
  <si>
    <t xml:space="preserve">                    Total Operating Revenues</t>
  </si>
  <si>
    <t xml:space="preserve">               G4111100</t>
  </si>
  <si>
    <t xml:space="preserve">               Gross Profit</t>
  </si>
  <si>
    <t xml:space="preserve">                              41600120</t>
  </si>
  <si>
    <t xml:space="preserve">                              Energy Services Expenses</t>
  </si>
  <si>
    <t xml:space="preserve">                         G5110000</t>
  </si>
  <si>
    <t xml:space="preserve">                         Cost of Other Sales</t>
  </si>
  <si>
    <t xml:space="preserve">                              80400006</t>
  </si>
  <si>
    <t xml:space="preserve">                              COS-Deregulated PGA Gas</t>
  </si>
  <si>
    <t xml:space="preserve">                              80500103</t>
  </si>
  <si>
    <t xml:space="preserve">                              COS-Environmental Response</t>
  </si>
  <si>
    <t xml:space="preserve">                              80700000</t>
  </si>
  <si>
    <t xml:space="preserve">                              COS-Purchased Gas Exp</t>
  </si>
  <si>
    <t xml:space="preserve">                         G5120000</t>
  </si>
  <si>
    <t xml:space="preserve">                         Cost of Natural Gas</t>
  </si>
  <si>
    <t xml:space="preserve">                    G5100000</t>
  </si>
  <si>
    <t xml:space="preserve">                    Cost of Goods Sold</t>
  </si>
  <si>
    <t xml:space="preserve">                                   84410000</t>
  </si>
  <si>
    <t xml:space="preserve">                                   LNG Operation supervision and engineering</t>
  </si>
  <si>
    <t xml:space="preserve">                                   84420000</t>
  </si>
  <si>
    <t xml:space="preserve">                                   LNG processing terminal labor and expenses</t>
  </si>
  <si>
    <t xml:space="preserve">                              G5200049</t>
  </si>
  <si>
    <t xml:space="preserve">                              LNG-Operations</t>
  </si>
  <si>
    <t xml:space="preserve">                                   84730000</t>
  </si>
  <si>
    <t xml:space="preserve">                                   Maintenance of LNG processing terminal equipment</t>
  </si>
  <si>
    <t xml:space="preserve">                                   84760000</t>
  </si>
  <si>
    <t xml:space="preserve">                                   Maintenance of compressor station equipment</t>
  </si>
  <si>
    <t xml:space="preserve">                                   84780000</t>
  </si>
  <si>
    <t xml:space="preserve">                                   Maintenance of other LNG equipment</t>
  </si>
  <si>
    <t xml:space="preserve">                              G5200050</t>
  </si>
  <si>
    <t xml:space="preserve">                              LNG-Maintenance</t>
  </si>
  <si>
    <t xml:space="preserve">                         G5200001</t>
  </si>
  <si>
    <t xml:space="preserve">                         LNG Expenses</t>
  </si>
  <si>
    <t xml:space="preserve">                              90100000</t>
  </si>
  <si>
    <t xml:space="preserve">                              Cust Accounts-Supervision</t>
  </si>
  <si>
    <t xml:space="preserve">                              90200000</t>
  </si>
  <si>
    <t xml:space="preserve">                              Cust Accounts-Meter Reading</t>
  </si>
  <si>
    <t xml:space="preserve">                              90300000</t>
  </si>
  <si>
    <t xml:space="preserve">                              Cust Accounts-Cust Record/Collect</t>
  </si>
  <si>
    <t xml:space="preserve">                              90400000</t>
  </si>
  <si>
    <t xml:space="preserve">                              Cust Accounts-Uncollectible Accounts</t>
  </si>
  <si>
    <t xml:space="preserve">                              90500000</t>
  </si>
  <si>
    <t xml:space="preserve">                              Cust Accounts-Miscellaneous</t>
  </si>
  <si>
    <t xml:space="preserve">                         G5200007</t>
  </si>
  <si>
    <t xml:space="preserve">                         Customer Accounts Expenses</t>
  </si>
  <si>
    <t xml:space="preserve">                                   92000000</t>
  </si>
  <si>
    <t xml:space="preserve">                                   A&amp;G Salaries Account</t>
  </si>
  <si>
    <t xml:space="preserve">                              G5200038</t>
  </si>
  <si>
    <t xml:space="preserve">                              A&amp;G Salaries</t>
  </si>
  <si>
    <t xml:space="preserve">                                   92100000</t>
  </si>
  <si>
    <t xml:space="preserve">                                   Office Supplies and Expenses Account</t>
  </si>
  <si>
    <t xml:space="preserve">                                   92200000</t>
  </si>
  <si>
    <t xml:space="preserve">                                   Administrative Expenses Transferred-Credit</t>
  </si>
  <si>
    <t xml:space="preserve">                              G5200039</t>
  </si>
  <si>
    <t xml:space="preserve">                              Office Administration &amp; Supply</t>
  </si>
  <si>
    <t xml:space="preserve">                                   92300000</t>
  </si>
  <si>
    <t xml:space="preserve">                                   Outside Services Employed Account</t>
  </si>
  <si>
    <t xml:space="preserve">                                   92300040</t>
  </si>
  <si>
    <t xml:space="preserve">                                   Crossbore Amortization Expense</t>
  </si>
  <si>
    <t xml:space="preserve">                                   92300045</t>
  </si>
  <si>
    <t xml:space="preserve">                                   GRAM Deferred Exp-O/S Svcs Amort</t>
  </si>
  <si>
    <t xml:space="preserve">                                   92300050</t>
  </si>
  <si>
    <t xml:space="preserve">                                   GRAM Deferred Exp-O/S Services</t>
  </si>
  <si>
    <t xml:space="preserve">                              G5200040</t>
  </si>
  <si>
    <t xml:space="preserve">                              Outside Services</t>
  </si>
  <si>
    <t xml:space="preserve">                                   92400005</t>
  </si>
  <si>
    <t xml:space="preserve">                                   Prop Ins-Other</t>
  </si>
  <si>
    <t xml:space="preserve">                                   92400020</t>
  </si>
  <si>
    <t xml:space="preserve">                                   General Business Insurance - Affil</t>
  </si>
  <si>
    <t xml:space="preserve">                              G5200041</t>
  </si>
  <si>
    <t xml:space="preserve">                              Property Insurance</t>
  </si>
  <si>
    <t xml:space="preserve">                                   92500000</t>
  </si>
  <si>
    <t xml:space="preserve">                                   Injuries and Damages Account</t>
  </si>
  <si>
    <t xml:space="preserve">                              G5200042</t>
  </si>
  <si>
    <t xml:space="preserve">                              Total Injuries and Damages</t>
  </si>
  <si>
    <t xml:space="preserve">                                   92600162</t>
  </si>
  <si>
    <t xml:space="preserve">                                   Empl P&amp;B-Pension/OPRB-Non-Service Costs Alloc</t>
  </si>
  <si>
    <t xml:space="preserve">                                   92600442</t>
  </si>
  <si>
    <t xml:space="preserve">                                   Empl P&amp;B-GRAM Deferred Exp-Pension/OPEB</t>
  </si>
  <si>
    <t xml:space="preserve">                                   92600445</t>
  </si>
  <si>
    <t xml:space="preserve">                                   Empl P&amp;B-GRAM Deferred Exp-Pension-Amort</t>
  </si>
  <si>
    <t xml:space="preserve">                              G5200043</t>
  </si>
  <si>
    <t xml:space="preserve">                              Employee Pension &amp; Benefits</t>
  </si>
  <si>
    <t xml:space="preserve">                                   92600005</t>
  </si>
  <si>
    <t xml:space="preserve">                                   Empl P&amp;B-Ben-Capitalized</t>
  </si>
  <si>
    <t xml:space="preserve">                                   92600210</t>
  </si>
  <si>
    <t xml:space="preserve">                                   Empl P&amp;B-Ben-Transfer Cr-ESP</t>
  </si>
  <si>
    <t xml:space="preserve">                                   92600215</t>
  </si>
  <si>
    <t xml:space="preserve">                                   Empl P&amp;B-Ben-Co Contrib-ESP</t>
  </si>
  <si>
    <t xml:space="preserve">                                   92600305</t>
  </si>
  <si>
    <t xml:space="preserve">                                   Empl P&amp;B-Ben-Transfer Cr-Ins</t>
  </si>
  <si>
    <t xml:space="preserve">                                   92600360</t>
  </si>
  <si>
    <t xml:space="preserve">                                   Empl P&amp;B-Ben-Grp Ins</t>
  </si>
  <si>
    <t xml:space="preserve">                                   92600380</t>
  </si>
  <si>
    <t xml:space="preserve">                                   Empl P&amp;B-Ben-Oth Empl</t>
  </si>
  <si>
    <t xml:space="preserve">                                   92600385</t>
  </si>
  <si>
    <t xml:space="preserve">                                   Empl P&amp;B-Ben-Education</t>
  </si>
  <si>
    <t xml:space="preserve">                                   92600420</t>
  </si>
  <si>
    <t xml:space="preserve">                                   Empl P&amp;B-Ben-Account</t>
  </si>
  <si>
    <t xml:space="preserve">                                   92600447</t>
  </si>
  <si>
    <t xml:space="preserve">                                   Empl P&amp;B-GRAM Deferred Exp-Health/Oth Ben</t>
  </si>
  <si>
    <t xml:space="preserve">                                   92600450</t>
  </si>
  <si>
    <t xml:space="preserve">                                   Empl P&amp;B-GRAM Deferred Exp - Health - Amort</t>
  </si>
  <si>
    <t xml:space="preserve">                              G5200044</t>
  </si>
  <si>
    <t xml:space="preserve">                              Health &amp; Other Benefits</t>
  </si>
  <si>
    <t xml:space="preserve">                                   92700000</t>
  </si>
  <si>
    <t xml:space="preserve">                                   Franchise Requirements Account</t>
  </si>
  <si>
    <t xml:space="preserve">                                   92800100</t>
  </si>
  <si>
    <t xml:space="preserve">                                   Reg Commis-St-Docket</t>
  </si>
  <si>
    <t xml:space="preserve">                                   92800200</t>
  </si>
  <si>
    <t xml:space="preserve">                                   Reg Commis-St-Nondocket</t>
  </si>
  <si>
    <t xml:space="preserve">                              G5200045</t>
  </si>
  <si>
    <t xml:space="preserve">                              Franchise &amp; Regulatory Expenses</t>
  </si>
  <si>
    <t xml:space="preserve">                                   93020000</t>
  </si>
  <si>
    <t xml:space="preserve">                                   Misc General Expenses</t>
  </si>
  <si>
    <t xml:space="preserve">                              G5200046</t>
  </si>
  <si>
    <t xml:space="preserve">                              Miscellaneous Expenses</t>
  </si>
  <si>
    <t xml:space="preserve">                                   93100000</t>
  </si>
  <si>
    <t xml:space="preserve">                                   Rents Account</t>
  </si>
  <si>
    <t xml:space="preserve">                                   93100005</t>
  </si>
  <si>
    <t xml:space="preserve">                                   Operating Leases</t>
  </si>
  <si>
    <t xml:space="preserve">                              G5200048</t>
  </si>
  <si>
    <t xml:space="preserve">                              Total Rents</t>
  </si>
  <si>
    <t xml:space="preserve">                                   93200100</t>
  </si>
  <si>
    <t xml:space="preserve">                              G5250008</t>
  </si>
  <si>
    <t xml:space="preserve">                              Admin &amp; Gen, Maint</t>
  </si>
  <si>
    <t xml:space="preserve">                         G5200008</t>
  </si>
  <si>
    <t xml:space="preserve">                         General &amp; Administrative Expenses</t>
  </si>
  <si>
    <t xml:space="preserve">                              92600020</t>
  </si>
  <si>
    <t xml:space="preserve">                              Empl P&amp;B-Ben-Transfer Cr-OPRB</t>
  </si>
  <si>
    <t xml:space="preserve">                              92600105</t>
  </si>
  <si>
    <t xml:space="preserve">                              Empl P&amp;B-Pension Expense-Qualified Pension Service Costs</t>
  </si>
  <si>
    <t xml:space="preserve">                              92600110</t>
  </si>
  <si>
    <t xml:space="preserve">                              Empl P&amp;B-Pension Expense-SERP Service Costs</t>
  </si>
  <si>
    <t xml:space="preserve">                              92600155</t>
  </si>
  <si>
    <t xml:space="preserve">                              Empl P&amp;B-Pension/OPRB-Service Cost Cr</t>
  </si>
  <si>
    <t xml:space="preserve">                              92600315</t>
  </si>
  <si>
    <t xml:space="preserve">                              Empl P&amp;B-OPRB-Retiree Medical Service Costs</t>
  </si>
  <si>
    <t xml:space="preserve">                         G5200009</t>
  </si>
  <si>
    <t xml:space="preserve">                         Service Costs-Pension &amp; OPRB</t>
  </si>
  <si>
    <t xml:space="preserve">                              90700000</t>
  </si>
  <si>
    <t xml:space="preserve">                              CS&amp;I Exp-Supv</t>
  </si>
  <si>
    <t xml:space="preserve">                              90800000</t>
  </si>
  <si>
    <t xml:space="preserve">                              CS&amp;I Exp-Cust Assist.</t>
  </si>
  <si>
    <t xml:space="preserve">                              90900000</t>
  </si>
  <si>
    <t xml:space="preserve">                              CS&amp;I-Info and Instruct Adver Exp</t>
  </si>
  <si>
    <t xml:space="preserve">                              91000000</t>
  </si>
  <si>
    <t xml:space="preserve">                              CS&amp;I Misc Cust Svc and Info Exp</t>
  </si>
  <si>
    <t xml:space="preserve">                         G5200012</t>
  </si>
  <si>
    <t xml:space="preserve">                         Customer Service and Informational Expenses</t>
  </si>
  <si>
    <t xml:space="preserve">                              91200000</t>
  </si>
  <si>
    <t xml:space="preserve">                              Demonstrating and Selling Exp</t>
  </si>
  <si>
    <t xml:space="preserve">                              91300000</t>
  </si>
  <si>
    <t xml:space="preserve">                              Advertising expenses Account</t>
  </si>
  <si>
    <t xml:space="preserve">                              91600000</t>
  </si>
  <si>
    <t xml:space="preserve">                              Miscellaneous Sales Expenses Account</t>
  </si>
  <si>
    <t xml:space="preserve">                         G5200013</t>
  </si>
  <si>
    <t xml:space="preserve">                         Sales Expenses</t>
  </si>
  <si>
    <t xml:space="preserve">                              40430010</t>
  </si>
  <si>
    <t xml:space="preserve">                              Amortization of Limited-Term Gas Property-Cloud Computing</t>
  </si>
  <si>
    <t xml:space="preserve">                         G5200015</t>
  </si>
  <si>
    <t xml:space="preserve">                         Other Operations - Amortization of Cloud Software</t>
  </si>
  <si>
    <t xml:space="preserve">                                   85000100</t>
  </si>
  <si>
    <t xml:space="preserve">                                   Operation supervision and engineering-Trans</t>
  </si>
  <si>
    <t xml:space="preserve">                              G5200027</t>
  </si>
  <si>
    <t xml:space="preserve">                              Transmission O&amp;M - Gas - Operations</t>
  </si>
  <si>
    <t xml:space="preserve">                                   87000000</t>
  </si>
  <si>
    <t xml:space="preserve">                                   Op Suprv/Eng-Design Gas Sys</t>
  </si>
  <si>
    <t xml:space="preserve">                              G5200028</t>
  </si>
  <si>
    <t xml:space="preserve">                              Transmission O&amp;M - Gas - Maintenance</t>
  </si>
  <si>
    <t xml:space="preserve">                         G5200026</t>
  </si>
  <si>
    <t xml:space="preserve">                         Transmission O&amp;M - Gas</t>
  </si>
  <si>
    <t xml:space="preserve">                                   87100000</t>
  </si>
  <si>
    <t xml:space="preserve">                                   Distr Load Dispatching</t>
  </si>
  <si>
    <t xml:space="preserve">                                   87100100</t>
  </si>
  <si>
    <t xml:space="preserve">                                   Distr Load Dispatch-Traffic Con</t>
  </si>
  <si>
    <t xml:space="preserve">                                   87400035</t>
  </si>
  <si>
    <t xml:space="preserve">                                   Mains Operations - Crossbore Reclass Expense</t>
  </si>
  <si>
    <t xml:space="preserve">                                   87400040</t>
  </si>
  <si>
    <t xml:space="preserve">                                   Mains Operations - Crossbore Amortization Expense</t>
  </si>
  <si>
    <t xml:space="preserve">                                   87400100</t>
  </si>
  <si>
    <t xml:space="preserve">                                   Mains Operations</t>
  </si>
  <si>
    <t xml:space="preserve">                                   87500005</t>
  </si>
  <si>
    <t xml:space="preserve">                                   Measuring and Regulating Station-General</t>
  </si>
  <si>
    <t xml:space="preserve">                                   87600000</t>
  </si>
  <si>
    <t xml:space="preserve">                                   Measuring and Regulating Station-Industrial</t>
  </si>
  <si>
    <t xml:space="preserve">                                   87700100</t>
  </si>
  <si>
    <t xml:space="preserve">                                   City Gate Check Stations</t>
  </si>
  <si>
    <t xml:space="preserve">                                   87800000</t>
  </si>
  <si>
    <t xml:space="preserve">                                   Meter and House Regulator Expenses</t>
  </si>
  <si>
    <t xml:space="preserve">                                   87900000</t>
  </si>
  <si>
    <t xml:space="preserve">                                   Customer installations Expenses</t>
  </si>
  <si>
    <t xml:space="preserve">                                   88000001</t>
  </si>
  <si>
    <t xml:space="preserve">                                   Dist-Other Expenses</t>
  </si>
  <si>
    <t xml:space="preserve">                              G5200030</t>
  </si>
  <si>
    <t xml:space="preserve">                              Distribution O&amp;M - Gas - Operations</t>
  </si>
  <si>
    <t xml:space="preserve">                                   88500000</t>
  </si>
  <si>
    <t xml:space="preserve">                                   Maint Super and Eng</t>
  </si>
  <si>
    <t xml:space="preserve">                                   88700000</t>
  </si>
  <si>
    <t xml:space="preserve">                                   Repair and Maintenance Mains</t>
  </si>
  <si>
    <t xml:space="preserve">                                   88800000</t>
  </si>
  <si>
    <t xml:space="preserve">                                   Maint Compressor Station Equip</t>
  </si>
  <si>
    <t xml:space="preserve">                                   88900000</t>
  </si>
  <si>
    <t xml:space="preserve">                                   Maint Regulator Station Equip-Gen</t>
  </si>
  <si>
    <t xml:space="preserve">                                   89000000</t>
  </si>
  <si>
    <t xml:space="preserve">                                   Maint Regulator Station Equip-Ind</t>
  </si>
  <si>
    <t xml:space="preserve">                                   89100000</t>
  </si>
  <si>
    <t xml:space="preserve">                                   Maint Regulator Station Equip-Gate</t>
  </si>
  <si>
    <t xml:space="preserve">                                   89200115</t>
  </si>
  <si>
    <t xml:space="preserve">                                   Maint of Services</t>
  </si>
  <si>
    <t xml:space="preserve">                                   89300100</t>
  </si>
  <si>
    <t xml:space="preserve">                                   Maint Meter Sets and Regulators</t>
  </si>
  <si>
    <t xml:space="preserve">                                   89400003</t>
  </si>
  <si>
    <t xml:space="preserve">                                   Maint of Other Distribution Equip</t>
  </si>
  <si>
    <t xml:space="preserve">                                   89400100</t>
  </si>
  <si>
    <t xml:space="preserve">                                   Maint Equip-CNG Refueling-Cust</t>
  </si>
  <si>
    <t xml:space="preserve">                                   89400101</t>
  </si>
  <si>
    <t xml:space="preserve">                                   Maint Equip-CNG Comp Station</t>
  </si>
  <si>
    <t xml:space="preserve">                                   89400102</t>
  </si>
  <si>
    <t xml:space="preserve">                                   Maint Equip-CNG Cust Station</t>
  </si>
  <si>
    <t xml:space="preserve">                              G5200031</t>
  </si>
  <si>
    <t xml:space="preserve">                              Distribution O&amp;M - Gas - Maintenance</t>
  </si>
  <si>
    <t xml:space="preserve">                         G5200029</t>
  </si>
  <si>
    <t xml:space="preserve">                         Distribution O&amp;M - Gas</t>
  </si>
  <si>
    <t xml:space="preserve">                                   81600100</t>
  </si>
  <si>
    <t xml:space="preserve">                                   Wells Expenses</t>
  </si>
  <si>
    <t xml:space="preserve">                                   81700100</t>
  </si>
  <si>
    <t xml:space="preserve">                                   Lines Expenses</t>
  </si>
  <si>
    <t xml:space="preserve">                                   81900100</t>
  </si>
  <si>
    <t xml:space="preserve">                                   Compressor station fuel and power</t>
  </si>
  <si>
    <t xml:space="preserve">                                   82100100</t>
  </si>
  <si>
    <t xml:space="preserve">                                   Purification</t>
  </si>
  <si>
    <t xml:space="preserve">                              G5200033</t>
  </si>
  <si>
    <t xml:space="preserve">                              Underground storage-Operations</t>
  </si>
  <si>
    <t xml:space="preserve">                                   83100100</t>
  </si>
  <si>
    <t xml:space="preserve">                                   Maint of Structures and Improvements</t>
  </si>
  <si>
    <t xml:space="preserve">                                   83200100</t>
  </si>
  <si>
    <t xml:space="preserve">                                   Maint of Wells</t>
  </si>
  <si>
    <t xml:space="preserve">                                   83300100</t>
  </si>
  <si>
    <t xml:space="preserve">                                   Maint of Lines</t>
  </si>
  <si>
    <t xml:space="preserve">                              G5200034</t>
  </si>
  <si>
    <t xml:space="preserve">                              Underground storage-Maintenance</t>
  </si>
  <si>
    <t xml:space="preserve">                         G5200032</t>
  </si>
  <si>
    <t xml:space="preserve">                         Underground storage expenses</t>
  </si>
  <si>
    <t xml:space="preserve">                                   84000100</t>
  </si>
  <si>
    <t xml:space="preserve">                                   Oper Super and Eng-Resvr and Wells</t>
  </si>
  <si>
    <t xml:space="preserve">                                   84100100</t>
  </si>
  <si>
    <t xml:space="preserve">                                   Oper Exp-Other Storage</t>
  </si>
  <si>
    <t xml:space="preserve">                              G5200036</t>
  </si>
  <si>
    <t xml:space="preserve">                              Other storage-Operation</t>
  </si>
  <si>
    <t xml:space="preserve">                                   84330100</t>
  </si>
  <si>
    <t xml:space="preserve">                                   Maint of Gas Holders</t>
  </si>
  <si>
    <t xml:space="preserve">                                   84340100</t>
  </si>
  <si>
    <t xml:space="preserve">                                   Maint Purification Equip-Other Storage</t>
  </si>
  <si>
    <t xml:space="preserve">                                   84350100</t>
  </si>
  <si>
    <t xml:space="preserve">                                   Maint Liquefaction Equip-Other Storage</t>
  </si>
  <si>
    <t xml:space="preserve">                                   84360100</t>
  </si>
  <si>
    <t xml:space="preserve">                                   Maint Vaporizing Equip-Other Storage</t>
  </si>
  <si>
    <t xml:space="preserve">                                   84370100</t>
  </si>
  <si>
    <t xml:space="preserve">                                   Maint Compressor Equip-Other Storage</t>
  </si>
  <si>
    <t xml:space="preserve">                                   84390100</t>
  </si>
  <si>
    <t xml:space="preserve">                                   Maint of Other Storage Equip</t>
  </si>
  <si>
    <t xml:space="preserve">                              G5200037</t>
  </si>
  <si>
    <t xml:space="preserve">                              Other storage-Maintenance</t>
  </si>
  <si>
    <t xml:space="preserve">                         G5200035</t>
  </si>
  <si>
    <t xml:space="preserve">                         Other storage expenses</t>
  </si>
  <si>
    <t xml:space="preserve">                                   42110005</t>
  </si>
  <si>
    <t xml:space="preserve">                                   Gain on Disp Prop-Nonutility</t>
  </si>
  <si>
    <t xml:space="preserve">                              G5900001</t>
  </si>
  <si>
    <t xml:space="preserve">                              Gain Disposition Property</t>
  </si>
  <si>
    <t xml:space="preserve">                         G5900000</t>
  </si>
  <si>
    <t xml:space="preserve">                         Gain/Loss on Disposition, Net</t>
  </si>
  <si>
    <t xml:space="preserve">                    G5200000</t>
  </si>
  <si>
    <t xml:space="preserve">                    Other Operations and Maintenance</t>
  </si>
  <si>
    <t xml:space="preserve">                              40300000</t>
  </si>
  <si>
    <t xml:space="preserve">                              Depr Expense</t>
  </si>
  <si>
    <t xml:space="preserve">                              40300240</t>
  </si>
  <si>
    <t xml:space="preserve">                              Depr Expense Infrastructure</t>
  </si>
  <si>
    <t xml:space="preserve">                         G5300001</t>
  </si>
  <si>
    <t xml:space="preserve">                         Depreciation Expense</t>
  </si>
  <si>
    <t xml:space="preserve">                    G5300000</t>
  </si>
  <si>
    <t xml:space="preserve">                    Depreciation and Amortization</t>
  </si>
  <si>
    <t xml:space="preserve">                              40810005</t>
  </si>
  <si>
    <t xml:space="preserve">                              TOIT-Util Op-Unemp St</t>
  </si>
  <si>
    <t xml:space="preserve">                              40810010</t>
  </si>
  <si>
    <t xml:space="preserve">                              TOIT-Util Op-Payroll</t>
  </si>
  <si>
    <t xml:space="preserve">                              40810020</t>
  </si>
  <si>
    <t xml:space="preserve">                              TOIT-Util Op-Payroll-Contra</t>
  </si>
  <si>
    <t xml:space="preserve">                              40810050</t>
  </si>
  <si>
    <t xml:space="preserve">                              TOIT-Util Op Fed Unemp</t>
  </si>
  <si>
    <t xml:space="preserve">                         G5400100</t>
  </si>
  <si>
    <t xml:space="preserve">                         TOIT - Payroll Taxes</t>
  </si>
  <si>
    <t xml:space="preserve">                              40810040</t>
  </si>
  <si>
    <t xml:space="preserve">                              TOIT-Util Op-Property Tax</t>
  </si>
  <si>
    <t xml:space="preserve">                         G5400300</t>
  </si>
  <si>
    <t xml:space="preserve">                         TOIT - Property Taxes</t>
  </si>
  <si>
    <t xml:space="preserve">                              40810125</t>
  </si>
  <si>
    <t xml:space="preserve">                              TOIT-Net Worth Tax</t>
  </si>
  <si>
    <t xml:space="preserve">                         G5400400</t>
  </si>
  <si>
    <t xml:space="preserve">                         TOIT - Other Taxes</t>
  </si>
  <si>
    <t xml:space="preserve">                    G5400000</t>
  </si>
  <si>
    <t xml:space="preserve">                    Taxes Other than Income Taxes</t>
  </si>
  <si>
    <t xml:space="preserve">               G5000000</t>
  </si>
  <si>
    <t xml:space="preserve">               Total Operating Expenses</t>
  </si>
  <si>
    <t xml:space="preserve">                              42100000</t>
  </si>
  <si>
    <t xml:space="preserve">                              Misc Nonop Inc</t>
  </si>
  <si>
    <t xml:space="preserve">                              42100035</t>
  </si>
  <si>
    <t xml:space="preserve">                              Misc Nonop Inc-CIAC</t>
  </si>
  <si>
    <t xml:space="preserve">                         G5012004</t>
  </si>
  <si>
    <t xml:space="preserve">                         Misc Non-Operating Income</t>
  </si>
  <si>
    <t xml:space="preserve">                              92600135</t>
  </si>
  <si>
    <t xml:space="preserve">                              Empl P&amp;B-Pension Expense-Qualified Pension Non-Service Costs</t>
  </si>
  <si>
    <t xml:space="preserve">                              92600145</t>
  </si>
  <si>
    <t xml:space="preserve">                              Empl P&amp;B-Pension Expense-SERP Non-Service Costs</t>
  </si>
  <si>
    <t xml:space="preserve">                              92600325</t>
  </si>
  <si>
    <t xml:space="preserve">                              Empl P&amp;B-OPRB-Retiree Medical Non-Service Costs</t>
  </si>
  <si>
    <t xml:space="preserve">                         G5012005</t>
  </si>
  <si>
    <t xml:space="preserve">                         Non-Service Cost Pension &amp; Op</t>
  </si>
  <si>
    <t xml:space="preserve">                              41200010</t>
  </si>
  <si>
    <t xml:space="preserve">                              Collection Fee-Sales Tax</t>
  </si>
  <si>
    <t xml:space="preserve">                              42610000</t>
  </si>
  <si>
    <t xml:space="preserve">                              Donations-Other</t>
  </si>
  <si>
    <t xml:space="preserve">                              42630000</t>
  </si>
  <si>
    <t xml:space="preserve">                              Penalties Account</t>
  </si>
  <si>
    <t xml:space="preserve">                              42640010</t>
  </si>
  <si>
    <t xml:space="preserve">                              Exp Civic Pol &amp; Related Activities-Lobby Expense</t>
  </si>
  <si>
    <t xml:space="preserve">                              42650000</t>
  </si>
  <si>
    <t xml:space="preserve">                              Other Ded-Account</t>
  </si>
  <si>
    <t xml:space="preserve">                         G5012007</t>
  </si>
  <si>
    <t xml:space="preserve">                         Other Deductions</t>
  </si>
  <si>
    <t xml:space="preserve">                              41910000</t>
  </si>
  <si>
    <t xml:space="preserve">                              AFUDC Equity</t>
  </si>
  <si>
    <t xml:space="preserve">                         G5022000</t>
  </si>
  <si>
    <t xml:space="preserve">                         Allowance for Equity Funds Used During Construction</t>
  </si>
  <si>
    <t xml:space="preserve">                    G5012000</t>
  </si>
  <si>
    <t xml:space="preserve">                    Other Income (Expense), Net</t>
  </si>
  <si>
    <t xml:space="preserve">                         41900000</t>
  </si>
  <si>
    <t xml:space="preserve">                         Int and Div Income</t>
  </si>
  <si>
    <t xml:space="preserve">                    G5012003</t>
  </si>
  <si>
    <t xml:space="preserve">                    Interest &amp; Dividend Income</t>
  </si>
  <si>
    <t xml:space="preserve">               G5010000</t>
  </si>
  <si>
    <t xml:space="preserve">               Total Other Income (Expense)</t>
  </si>
  <si>
    <t xml:space="preserve">          G4110000</t>
  </si>
  <si>
    <t xml:space="preserve">          Earnings before Income Taxes</t>
  </si>
  <si>
    <t xml:space="preserve">                         43000025</t>
  </si>
  <si>
    <t xml:space="preserve">                         Interest on MoneyPool</t>
  </si>
  <si>
    <t xml:space="preserve">                         43000030</t>
  </si>
  <si>
    <t xml:space="preserve">                         Interest on Utility Promissory Notes</t>
  </si>
  <si>
    <t xml:space="preserve">                         43100000</t>
  </si>
  <si>
    <t xml:space="preserve">                         Other Interest Expense Account</t>
  </si>
  <si>
    <t xml:space="preserve">                         43100025</t>
  </si>
  <si>
    <t xml:space="preserve">                         Other Int Exp-Cust Deposits</t>
  </si>
  <si>
    <t xml:space="preserve">                    G5021003</t>
  </si>
  <si>
    <t xml:space="preserve">                    Other Interest Expense</t>
  </si>
  <si>
    <t xml:space="preserve">                         42700000</t>
  </si>
  <si>
    <t xml:space="preserve">                         Interest on Long-Term Debt Account</t>
  </si>
  <si>
    <t xml:space="preserve">                              42800000</t>
  </si>
  <si>
    <t xml:space="preserve">                              Amortization of Debt Discount and Exp</t>
  </si>
  <si>
    <t xml:space="preserve">                         G5021006</t>
  </si>
  <si>
    <t xml:space="preserve">                         Amort of Disc on Debt</t>
  </si>
  <si>
    <t xml:space="preserve">                    G5021005</t>
  </si>
  <si>
    <t xml:space="preserve">                    Interest on Long-Term Debt</t>
  </si>
  <si>
    <t xml:space="preserve">                         43200000</t>
  </si>
  <si>
    <t xml:space="preserve">                         AFUDC Debt</t>
  </si>
  <si>
    <t xml:space="preserve">                    G5021007</t>
  </si>
  <si>
    <t xml:space="preserve">                    AFUDC-Cr-Borrowed Funds</t>
  </si>
  <si>
    <t xml:space="preserve">               G5021000</t>
  </si>
  <si>
    <t xml:space="preserve">               Interest Expense, Net of Amounts Capitalized</t>
  </si>
  <si>
    <t xml:space="preserve">          G5020000</t>
  </si>
  <si>
    <t xml:space="preserve">          Total Interest Charges and Other</t>
  </si>
  <si>
    <t xml:space="preserve">                    40910150</t>
  </si>
  <si>
    <t xml:space="preserve">                    Inc Tax-Util St</t>
  </si>
  <si>
    <t xml:space="preserve">               G5310000</t>
  </si>
  <si>
    <t xml:space="preserve">               Inc Tax-St-Current</t>
  </si>
  <si>
    <t xml:space="preserve">                    40910100</t>
  </si>
  <si>
    <t xml:space="preserve">                    Inc Tax-Util Fed</t>
  </si>
  <si>
    <t xml:space="preserve">               G5320000</t>
  </si>
  <si>
    <t xml:space="preserve">               Inc Tax-Fed-Current</t>
  </si>
  <si>
    <t xml:space="preserve">                    41010000</t>
  </si>
  <si>
    <t xml:space="preserve">                    DIT-Util Op Inc Fed Dr</t>
  </si>
  <si>
    <t xml:space="preserve">               G5330000</t>
  </si>
  <si>
    <t xml:space="preserve">               Inc Taxes-Fed-Non-Current</t>
  </si>
  <si>
    <t xml:space="preserve">                    41010050</t>
  </si>
  <si>
    <t xml:space="preserve">                    DIT-Util Op Inc St Dr</t>
  </si>
  <si>
    <t xml:space="preserve">               G5340000</t>
  </si>
  <si>
    <t xml:space="preserve">               Inc Taxes-St-Non-Current</t>
  </si>
  <si>
    <t xml:space="preserve">                    41140100</t>
  </si>
  <si>
    <t xml:space="preserve">                    Amortization of Credits-Oth</t>
  </si>
  <si>
    <t xml:space="preserve">               G5350000</t>
  </si>
  <si>
    <t xml:space="preserve">               Deferred Tax Credits</t>
  </si>
  <si>
    <t xml:space="preserve">          G5030000</t>
  </si>
  <si>
    <t xml:space="preserve">          Income Taxes</t>
  </si>
  <si>
    <t xml:space="preserve">     G4100000</t>
  </si>
  <si>
    <t xml:space="preserve">     Continuing Operations Income before Interest</t>
  </si>
  <si>
    <t>Schedule 11b</t>
  </si>
  <si>
    <t>Billing Determinants from WP 4</t>
  </si>
  <si>
    <t>Projected Revenues Under Current Rates from WP 4</t>
  </si>
  <si>
    <t>Proposed Revenues (No Rounding)</t>
  </si>
  <si>
    <t>Proposed (With Rounding)</t>
  </si>
  <si>
    <t>Revenue Allocation Target</t>
  </si>
  <si>
    <t>Base Rates</t>
  </si>
  <si>
    <t>RTU Rate Adjustment</t>
  </si>
  <si>
    <t>Tariff Rates</t>
  </si>
  <si>
    <t>Increase by Class</t>
  </si>
  <si>
    <t>LNG Direct</t>
  </si>
  <si>
    <t>Customer Charge Adjustment</t>
  </si>
  <si>
    <t>DDDC Rate Adjustment</t>
  </si>
  <si>
    <t>Volumetric Rate Adjustment</t>
  </si>
  <si>
    <t>LNG Expansion</t>
  </si>
  <si>
    <t>Transport Gas Cost-E-Gas and Other</t>
  </si>
  <si>
    <t>Other Gas Revenue</t>
  </si>
  <si>
    <r>
      <t xml:space="preserve">GAS COSTS: </t>
    </r>
    <r>
      <rPr>
        <sz val="11"/>
        <color rgb="FF000000"/>
        <rFont val="Calibri"/>
        <family val="2"/>
      </rPr>
      <t>(Accts: 4890501, 48930502, 48930504, 48930506, 48930507, 48930503)</t>
    </r>
  </si>
  <si>
    <t>FY2024</t>
  </si>
  <si>
    <t>2024 RTU Filing</t>
  </si>
  <si>
    <t>Rate Effective Period 01/01/24 thru 12/31/24</t>
  </si>
  <si>
    <t>FY24</t>
  </si>
  <si>
    <t xml:space="preserve">                                        48800191</t>
  </si>
  <si>
    <t xml:space="preserve">                                        Misc Rev Gas</t>
  </si>
  <si>
    <t xml:space="preserve">                              41600040</t>
  </si>
  <si>
    <t xml:space="preserve">                              MJC Expenses-COGS-Affiliate</t>
  </si>
  <si>
    <t xml:space="preserve">                         G5111000</t>
  </si>
  <si>
    <t xml:space="preserve">                         Cost of Other Sales - Affiliate</t>
  </si>
  <si>
    <t xml:space="preserve">                                   Maintenance of general plant (gas)</t>
  </si>
  <si>
    <t xml:space="preserve">                              41200000</t>
  </si>
  <si>
    <t xml:space="preserve">                              Costs of Construction or Other Srv-Svc Co</t>
  </si>
  <si>
    <t xml:space="preserve">                         G5300003</t>
  </si>
  <si>
    <t xml:space="preserve">                         Accretion Expense</t>
  </si>
  <si>
    <t xml:space="preserve">                              40820050</t>
  </si>
  <si>
    <t xml:space="preserve">                              TOIT-OI&amp;D-Payroll (GAAP TOIT)</t>
  </si>
  <si>
    <t xml:space="preserve">                              40810039</t>
  </si>
  <si>
    <t xml:space="preserve">                              TOIT-Util Op-Franchise Corporate</t>
  </si>
  <si>
    <t xml:space="preserve">                         G5400200</t>
  </si>
  <si>
    <t xml:space="preserve">                         TOIT - Franchise Fees</t>
  </si>
  <si>
    <t xml:space="preserve">                              40820005</t>
  </si>
  <si>
    <t xml:space="preserve">                              TOIT-OI&amp;D-Payroll</t>
  </si>
  <si>
    <t xml:space="preserve">                              40820020</t>
  </si>
  <si>
    <t xml:space="preserve">                              TOIT-OI&amp;D Franchise</t>
  </si>
  <si>
    <t xml:space="preserve">                         G5012008</t>
  </si>
  <si>
    <t xml:space="preserve">                         TOIT-OI&amp;D - Other Income (Expense)</t>
  </si>
  <si>
    <t>Tab - 2024 RTU Calculation</t>
  </si>
  <si>
    <t>2024 Estimated Revenues</t>
  </si>
  <si>
    <t>FY2025</t>
  </si>
  <si>
    <t>2024 RTU Amount with Carrying Charges to be Applied to 2026 GRAM Filing Schedule-11</t>
  </si>
  <si>
    <r>
      <t xml:space="preserve">Source: </t>
    </r>
    <r>
      <rPr>
        <b/>
        <i/>
        <sz val="11"/>
        <rFont val="Calibri"/>
        <family val="2"/>
        <scheme val="minor"/>
      </rPr>
      <t>UPDATE Attachment A - AGLC GRAM ARF 2025</t>
    </r>
  </si>
  <si>
    <t>Twelve Months Ending December 31, 2025</t>
  </si>
  <si>
    <t>Revenue Adjustment Allocation for TY Ending December 31, 2024</t>
  </si>
  <si>
    <t>Peaking (not included in GRAM revenues)</t>
  </si>
  <si>
    <t>Total Base Rate Revenue (Includes Peaking)</t>
  </si>
  <si>
    <t>Total Base Rate Revenue (without Peaking)</t>
  </si>
  <si>
    <t>GRAM Adjustment Revenue</t>
  </si>
  <si>
    <t>Total Revenue (Includes Peaking)</t>
  </si>
  <si>
    <t>RTU Revenue (Includes Peaking)</t>
  </si>
  <si>
    <t>GRAM Revenue</t>
  </si>
  <si>
    <t>2024 Adjustments: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</si>
  <si>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</si>
  <si>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</si>
  <si>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</si>
  <si>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</si>
  <si>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</si>
  <si>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</si>
  <si>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</si>
  <si>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</si>
  <si>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</si>
  <si>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</si>
  <si>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</si>
  <si>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</si>
  <si>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2024 RTU Calc Line 121</t>
  </si>
  <si>
    <t>Forecast Schedule 11b Rate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</si>
</sst>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.0000;[Red]&quot;$&quot;#,##0.0000"/>
    <numFmt numFmtId="167" formatCode="0.0%"/>
    <numFmt numFmtId="168" formatCode="_(&quot;$&quot;* #,##0.0000_);_(&quot;$&quot;* \(#,##0.0000\);_(&quot;$&quot;* &quot;-&quot;??_);_(@_)"/>
    <numFmt numFmtId="169" formatCode="_(* #,##0.00000_);_(* \(#,##0.00000\);_(* &quot;-&quot;??_);_(@_)"/>
    <numFmt numFmtId="170" formatCode="_(&quot;$&quot;* #,##0.0000000_);_(&quot;$&quot;* \(#,##0.0000000\);_(&quot;$&quot;* &quot;-&quot;??_);_(@_)"/>
    <numFmt numFmtId="171" formatCode="0.00000%"/>
    <numFmt numFmtId="172" formatCode="0.000%"/>
    <numFmt numFmtId="173" formatCode="0_);\(0\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rgb="FFFF0000"/>
      <name val="Calibri"/>
      <family val="2"/>
    </font>
    <font>
      <u val="singleAccounting"/>
      <sz val="11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2"/>
      <name val="Arial Narrow"/>
      <family val="2"/>
    </font>
    <font>
      <u val="doubleAccounting"/>
      <sz val="10"/>
      <name val="Arial Narrow"/>
      <family val="2"/>
    </font>
    <font>
      <sz val="12"/>
      <name val="Tms Rmn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u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name val="Calibri"/>
      <family val="2"/>
    </font>
    <font>
      <sz val="11"/>
      <color theme="1"/>
      <name val="Aptos Narrow"/>
      <family val="2"/>
    </font>
    <font>
      <u val="singleAccounting"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1">
    <xf numFmtId="0" fontId="0" fillId="0" borderId="0" xfId="0"/>
    <xf numFmtId="0" fontId="6" fillId="0" borderId="0" xfId="10" applyFont="1" applyAlignment="1">
      <alignment horizontal="center"/>
    </xf>
    <xf numFmtId="16" fontId="6" fillId="2" borderId="2" xfId="10" applyNumberFormat="1" applyFont="1" applyFill="1" applyBorder="1" applyAlignment="1">
      <alignment horizontal="center"/>
    </xf>
    <xf numFmtId="0" fontId="7" fillId="0" borderId="0" xfId="10" applyFont="1"/>
    <xf numFmtId="49" fontId="7" fillId="0" borderId="0" xfId="10" applyNumberFormat="1" applyFont="1" applyAlignment="1">
      <alignment horizontal="center"/>
    </xf>
    <xf numFmtId="164" fontId="7" fillId="0" borderId="0" xfId="9" applyNumberFormat="1" applyFont="1"/>
    <xf numFmtId="49" fontId="7" fillId="0" borderId="0" xfId="10" applyNumberFormat="1" applyFont="1" applyAlignment="1">
      <alignment horizontal="left" indent="11"/>
    </xf>
    <xf numFmtId="0" fontId="8" fillId="0" borderId="3" xfId="10" applyFont="1" applyBorder="1" applyAlignment="1">
      <alignment horizontal="left"/>
    </xf>
    <xf numFmtId="164" fontId="7" fillId="0" borderId="4" xfId="9" applyNumberFormat="1" applyFont="1" applyBorder="1"/>
    <xf numFmtId="164" fontId="9" fillId="0" borderId="6" xfId="9" applyNumberFormat="1" applyFont="1" applyBorder="1"/>
    <xf numFmtId="164" fontId="10" fillId="0" borderId="6" xfId="9" applyNumberFormat="1" applyFont="1" applyBorder="1"/>
    <xf numFmtId="0" fontId="7" fillId="0" borderId="5" xfId="10" applyFont="1" applyBorder="1"/>
    <xf numFmtId="164" fontId="7" fillId="0" borderId="6" xfId="9" applyNumberFormat="1" applyFont="1" applyBorder="1"/>
    <xf numFmtId="0" fontId="6" fillId="0" borderId="7" xfId="10" applyFont="1" applyBorder="1"/>
    <xf numFmtId="164" fontId="7" fillId="0" borderId="8" xfId="9" applyNumberFormat="1" applyFont="1" applyBorder="1"/>
    <xf numFmtId="0" fontId="6" fillId="0" borderId="0" xfId="10" applyFont="1" applyAlignment="1">
      <alignment horizontal="left"/>
    </xf>
    <xf numFmtId="0" fontId="8" fillId="0" borderId="9" xfId="10" applyFont="1" applyBorder="1" applyAlignment="1">
      <alignment horizontal="left"/>
    </xf>
    <xf numFmtId="0" fontId="6" fillId="0" borderId="1" xfId="10" applyFont="1" applyBorder="1"/>
    <xf numFmtId="0" fontId="7" fillId="0" borderId="0" xfId="10" applyFont="1" applyAlignment="1">
      <alignment horizontal="center"/>
    </xf>
    <xf numFmtId="0" fontId="11" fillId="0" borderId="0" xfId="11" applyFont="1"/>
    <xf numFmtId="0" fontId="11" fillId="0" borderId="1" xfId="11" applyFont="1" applyBorder="1"/>
    <xf numFmtId="0" fontId="11" fillId="0" borderId="0" xfId="11" applyFont="1" applyAlignment="1">
      <alignment horizontal="center"/>
    </xf>
    <xf numFmtId="49" fontId="12" fillId="0" borderId="0" xfId="4" quotePrefix="1" applyNumberFormat="1" applyFont="1" applyAlignment="1">
      <alignment horizontal="left" indent="10"/>
    </xf>
    <xf numFmtId="49" fontId="12" fillId="0" borderId="0" xfId="3" applyNumberFormat="1" applyFont="1" applyAlignment="1">
      <alignment horizontal="left" indent="10"/>
    </xf>
    <xf numFmtId="49" fontId="12" fillId="0" borderId="0" xfId="3" quotePrefix="1" applyNumberFormat="1" applyFont="1" applyAlignment="1">
      <alignment horizontal="left" indent="10"/>
    </xf>
    <xf numFmtId="164" fontId="12" fillId="0" borderId="6" xfId="9" applyNumberFormat="1" applyFont="1" applyBorder="1"/>
    <xf numFmtId="0" fontId="13" fillId="0" borderId="7" xfId="10" applyFont="1" applyBorder="1" applyAlignment="1">
      <alignment horizontal="center"/>
    </xf>
    <xf numFmtId="0" fontId="13" fillId="0" borderId="1" xfId="10" applyFont="1" applyBorder="1" applyAlignment="1">
      <alignment horizontal="center"/>
    </xf>
    <xf numFmtId="0" fontId="10" fillId="0" borderId="0" xfId="10" applyFont="1"/>
    <xf numFmtId="43" fontId="14" fillId="0" borderId="0" xfId="9" applyFont="1" applyAlignment="1">
      <alignment horizontal="center"/>
    </xf>
    <xf numFmtId="0" fontId="11" fillId="2" borderId="2" xfId="11" applyFont="1" applyFill="1" applyBorder="1" applyAlignment="1">
      <alignment horizontal="center"/>
    </xf>
    <xf numFmtId="0" fontId="10" fillId="0" borderId="0" xfId="11" applyFont="1"/>
    <xf numFmtId="0" fontId="6" fillId="0" borderId="0" xfId="10" applyFont="1" applyAlignment="1">
      <alignment horizontal="center" wrapText="1"/>
    </xf>
    <xf numFmtId="0" fontId="7" fillId="0" borderId="5" xfId="10" applyFont="1" applyBorder="1" applyAlignment="1">
      <alignment wrapText="1"/>
    </xf>
    <xf numFmtId="0" fontId="7" fillId="0" borderId="0" xfId="10" applyFont="1" applyAlignment="1">
      <alignment wrapText="1"/>
    </xf>
    <xf numFmtId="0" fontId="7" fillId="0" borderId="5" xfId="10" quotePrefix="1" applyFont="1" applyBorder="1" applyAlignment="1">
      <alignment horizontal="center" wrapText="1"/>
    </xf>
    <xf numFmtId="0" fontId="7" fillId="0" borderId="0" xfId="10" quotePrefix="1" applyFont="1" applyAlignment="1">
      <alignment horizontal="center" wrapText="1"/>
    </xf>
    <xf numFmtId="0" fontId="7" fillId="0" borderId="5" xfId="10" quotePrefix="1" applyFont="1" applyBorder="1" applyAlignment="1">
      <alignment horizontal="center"/>
    </xf>
    <xf numFmtId="0" fontId="6" fillId="0" borderId="5" xfId="10" applyFont="1" applyBorder="1"/>
    <xf numFmtId="0" fontId="6" fillId="0" borderId="0" xfId="10" applyFont="1"/>
    <xf numFmtId="0" fontId="10" fillId="0" borderId="0" xfId="10" applyFont="1" applyAlignment="1">
      <alignment horizontal="center"/>
    </xf>
    <xf numFmtId="164" fontId="10" fillId="0" borderId="0" xfId="1" applyNumberFormat="1" applyFont="1"/>
    <xf numFmtId="37" fontId="10" fillId="0" borderId="0" xfId="10" applyNumberFormat="1" applyFont="1"/>
    <xf numFmtId="44" fontId="10" fillId="0" borderId="0" xfId="10" applyNumberFormat="1" applyFont="1"/>
    <xf numFmtId="165" fontId="10" fillId="0" borderId="0" xfId="10" applyNumberFormat="1" applyFont="1"/>
    <xf numFmtId="5" fontId="10" fillId="0" borderId="0" xfId="10" applyNumberFormat="1" applyFont="1"/>
    <xf numFmtId="164" fontId="10" fillId="0" borderId="0" xfId="10" applyNumberFormat="1" applyFont="1"/>
    <xf numFmtId="0" fontId="7" fillId="0" borderId="5" xfId="0" quotePrefix="1" applyFont="1" applyBorder="1" applyAlignment="1">
      <alignment horizontal="center"/>
    </xf>
    <xf numFmtId="164" fontId="10" fillId="0" borderId="0" xfId="1" applyNumberFormat="1" applyFont="1" applyFill="1"/>
    <xf numFmtId="164" fontId="7" fillId="0" borderId="0" xfId="9" applyNumberFormat="1" applyFont="1" applyFill="1"/>
    <xf numFmtId="0" fontId="11" fillId="0" borderId="0" xfId="10" applyFont="1"/>
    <xf numFmtId="0" fontId="17" fillId="0" borderId="0" xfId="10" applyFont="1"/>
    <xf numFmtId="164" fontId="17" fillId="0" borderId="0" xfId="1" applyNumberFormat="1" applyFont="1" applyFill="1"/>
    <xf numFmtId="49" fontId="7" fillId="0" borderId="5" xfId="10" applyNumberFormat="1" applyFont="1" applyBorder="1" applyAlignment="1">
      <alignment horizontal="left" indent="11"/>
    </xf>
    <xf numFmtId="49" fontId="7" fillId="0" borderId="1" xfId="10" applyNumberFormat="1" applyFont="1" applyBorder="1" applyAlignment="1">
      <alignment horizontal="left" indent="11"/>
    </xf>
    <xf numFmtId="164" fontId="7" fillId="0" borderId="0" xfId="9" applyNumberFormat="1" applyFont="1" applyBorder="1"/>
    <xf numFmtId="43" fontId="7" fillId="0" borderId="1" xfId="9" applyFont="1" applyBorder="1"/>
    <xf numFmtId="0" fontId="4" fillId="0" borderId="0" xfId="14" applyFont="1"/>
    <xf numFmtId="0" fontId="20" fillId="0" borderId="0" xfId="0" applyFont="1" applyAlignment="1">
      <alignment horizontal="centerContinuous"/>
    </xf>
    <xf numFmtId="0" fontId="4" fillId="0" borderId="0" xfId="0" applyFont="1"/>
    <xf numFmtId="164" fontId="4" fillId="0" borderId="0" xfId="9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9" applyNumberFormat="1" applyFont="1" applyFill="1" applyBorder="1" applyAlignment="1">
      <alignment horizontal="center" wrapText="1"/>
    </xf>
    <xf numFmtId="164" fontId="4" fillId="0" borderId="0" xfId="9" applyNumberFormat="1" applyFont="1" applyBorder="1" applyAlignment="1">
      <alignment horizontal="center" wrapText="1"/>
    </xf>
    <xf numFmtId="164" fontId="4" fillId="0" borderId="0" xfId="9" applyNumberFormat="1" applyFont="1" applyFill="1"/>
    <xf numFmtId="164" fontId="4" fillId="0" borderId="0" xfId="9" applyNumberFormat="1" applyFont="1"/>
    <xf numFmtId="0" fontId="4" fillId="0" borderId="0" xfId="0" applyFont="1" applyAlignment="1">
      <alignment horizontal="center"/>
    </xf>
    <xf numFmtId="10" fontId="4" fillId="0" borderId="0" xfId="15" applyNumberFormat="1" applyFont="1" applyFill="1"/>
    <xf numFmtId="10" fontId="4" fillId="0" borderId="0" xfId="15" applyNumberFormat="1" applyFont="1"/>
    <xf numFmtId="9" fontId="4" fillId="0" borderId="0" xfId="15" applyFont="1" applyFill="1"/>
    <xf numFmtId="164" fontId="4" fillId="0" borderId="13" xfId="9" applyNumberFormat="1" applyFont="1" applyBorder="1"/>
    <xf numFmtId="10" fontId="4" fillId="0" borderId="13" xfId="15" applyNumberFormat="1" applyFont="1" applyBorder="1"/>
    <xf numFmtId="9" fontId="0" fillId="0" borderId="0" xfId="15" applyFont="1" applyFill="1" applyAlignment="1">
      <alignment horizontal="right"/>
    </xf>
    <xf numFmtId="0" fontId="0" fillId="0" borderId="0" xfId="0" applyAlignment="1">
      <alignment horizontal="right"/>
    </xf>
    <xf numFmtId="10" fontId="10" fillId="0" borderId="0" xfId="16" applyNumberFormat="1" applyFont="1"/>
    <xf numFmtId="10" fontId="10" fillId="0" borderId="0" xfId="10" applyNumberFormat="1" applyFont="1"/>
    <xf numFmtId="0" fontId="16" fillId="0" borderId="0" xfId="17" applyFont="1"/>
    <xf numFmtId="164" fontId="25" fillId="0" borderId="0" xfId="9" applyNumberFormat="1" applyFont="1" applyFill="1" applyBorder="1"/>
    <xf numFmtId="164" fontId="26" fillId="0" borderId="0" xfId="9" applyNumberFormat="1" applyFont="1" applyFill="1" applyBorder="1"/>
    <xf numFmtId="0" fontId="11" fillId="2" borderId="17" xfId="11" applyFont="1" applyFill="1" applyBorder="1" applyAlignment="1">
      <alignment horizontal="center"/>
    </xf>
    <xf numFmtId="43" fontId="0" fillId="0" borderId="0" xfId="22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0" borderId="5" xfId="10" quotePrefix="1" applyFont="1" applyBorder="1" applyAlignment="1">
      <alignment horizontal="left"/>
    </xf>
    <xf numFmtId="169" fontId="16" fillId="0" borderId="0" xfId="9" applyNumberFormat="1" applyFont="1" applyFill="1"/>
    <xf numFmtId="169" fontId="16" fillId="0" borderId="11" xfId="9" applyNumberFormat="1" applyFont="1" applyFill="1" applyBorder="1"/>
    <xf numFmtId="169" fontId="16" fillId="0" borderId="0" xfId="9" applyNumberFormat="1" applyFont="1" applyFill="1" applyBorder="1"/>
    <xf numFmtId="0" fontId="4" fillId="0" borderId="0" xfId="12"/>
    <xf numFmtId="1" fontId="4" fillId="0" borderId="0" xfId="12" applyNumberFormat="1" applyAlignment="1">
      <alignment horizontal="center"/>
    </xf>
    <xf numFmtId="10" fontId="4" fillId="0" borderId="0" xfId="12" applyNumberFormat="1"/>
    <xf numFmtId="2" fontId="4" fillId="0" borderId="0" xfId="12" applyNumberFormat="1" applyAlignment="1">
      <alignment horizontal="center"/>
    </xf>
    <xf numFmtId="167" fontId="4" fillId="0" borderId="0" xfId="12" applyNumberFormat="1"/>
    <xf numFmtId="0" fontId="4" fillId="0" borderId="0" xfId="12" applyAlignment="1">
      <alignment horizontal="left" indent="2"/>
    </xf>
    <xf numFmtId="10" fontId="4" fillId="0" borderId="13" xfId="15" applyNumberFormat="1" applyFont="1" applyBorder="1" applyAlignment="1"/>
    <xf numFmtId="0" fontId="4" fillId="0" borderId="0" xfId="12" quotePrefix="1"/>
    <xf numFmtId="10" fontId="4" fillId="0" borderId="12" xfId="12" applyNumberFormat="1" applyBorder="1"/>
    <xf numFmtId="0" fontId="20" fillId="0" borderId="0" xfId="0" applyFont="1"/>
    <xf numFmtId="10" fontId="4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10" fontId="4" fillId="0" borderId="0" xfId="15" applyNumberFormat="1" applyFont="1" applyBorder="1" applyAlignment="1">
      <alignment horizontal="left"/>
    </xf>
    <xf numFmtId="10" fontId="4" fillId="0" borderId="0" xfId="15" applyNumberFormat="1" applyFont="1" applyFill="1" applyBorder="1" applyAlignment="1">
      <alignment horizontal="left"/>
    </xf>
    <xf numFmtId="10" fontId="4" fillId="0" borderId="0" xfId="15" applyNumberFormat="1" applyFont="1" applyAlignment="1">
      <alignment horizontal="left"/>
    </xf>
    <xf numFmtId="10" fontId="4" fillId="0" borderId="0" xfId="15" applyNumberFormat="1" applyFont="1" applyAlignment="1">
      <alignment horizontal="right"/>
    </xf>
    <xf numFmtId="0" fontId="7" fillId="0" borderId="0" xfId="10" quotePrefix="1" applyFont="1" applyAlignment="1">
      <alignment horizontal="center"/>
    </xf>
    <xf numFmtId="0" fontId="6" fillId="0" borderId="5" xfId="10" applyFont="1" applyBorder="1" applyAlignment="1">
      <alignment horizontal="left" wrapText="1"/>
    </xf>
    <xf numFmtId="16" fontId="10" fillId="0" borderId="0" xfId="10" applyNumberFormat="1" applyFont="1" applyAlignment="1">
      <alignment horizontal="right"/>
    </xf>
    <xf numFmtId="0" fontId="7" fillId="0" borderId="0" xfId="10" applyFont="1" applyAlignment="1">
      <alignment horizontal="left"/>
    </xf>
    <xf numFmtId="0" fontId="27" fillId="0" borderId="0" xfId="23"/>
    <xf numFmtId="0" fontId="28" fillId="0" borderId="0" xfId="23" applyFont="1"/>
    <xf numFmtId="0" fontId="26" fillId="0" borderId="0" xfId="23" applyFont="1"/>
    <xf numFmtId="0" fontId="29" fillId="0" borderId="1" xfId="11" applyFont="1" applyBorder="1"/>
    <xf numFmtId="0" fontId="29" fillId="0" borderId="0" xfId="11" applyFont="1" applyAlignment="1">
      <alignment horizontal="center"/>
    </xf>
    <xf numFmtId="0" fontId="30" fillId="0" borderId="0" xfId="25" applyFont="1" applyAlignment="1">
      <alignment horizontal="center"/>
    </xf>
    <xf numFmtId="0" fontId="29" fillId="0" borderId="0" xfId="23" applyFont="1"/>
    <xf numFmtId="16" fontId="30" fillId="0" borderId="0" xfId="25" applyNumberFormat="1" applyFont="1" applyAlignment="1">
      <alignment horizontal="center"/>
    </xf>
    <xf numFmtId="0" fontId="29" fillId="0" borderId="0" xfId="23" applyFont="1" applyAlignment="1">
      <alignment horizontal="center"/>
    </xf>
    <xf numFmtId="0" fontId="26" fillId="0" borderId="0" xfId="25" applyFont="1"/>
    <xf numFmtId="49" fontId="30" fillId="5" borderId="15" xfId="25" applyNumberFormat="1" applyFont="1" applyFill="1" applyBorder="1" applyAlignment="1">
      <alignment horizontal="left"/>
    </xf>
    <xf numFmtId="0" fontId="26" fillId="5" borderId="15" xfId="25" applyFont="1" applyFill="1" applyBorder="1"/>
    <xf numFmtId="49" fontId="30" fillId="0" borderId="0" xfId="25" applyNumberFormat="1" applyFont="1" applyAlignment="1">
      <alignment horizontal="left"/>
    </xf>
    <xf numFmtId="0" fontId="25" fillId="0" borderId="0" xfId="25" applyFont="1" applyAlignment="1">
      <alignment horizontal="center"/>
    </xf>
    <xf numFmtId="0" fontId="30" fillId="0" borderId="0" xfId="25" applyFont="1" applyAlignment="1">
      <alignment horizontal="left"/>
    </xf>
    <xf numFmtId="164" fontId="26" fillId="0" borderId="0" xfId="23" applyNumberFormat="1" applyFont="1"/>
    <xf numFmtId="164" fontId="26" fillId="0" borderId="0" xfId="25" applyNumberFormat="1" applyFont="1"/>
    <xf numFmtId="164" fontId="26" fillId="0" borderId="0" xfId="9" applyNumberFormat="1" applyFont="1" applyFill="1"/>
    <xf numFmtId="49" fontId="25" fillId="0" borderId="0" xfId="25" applyNumberFormat="1" applyFont="1" applyAlignment="1">
      <alignment horizontal="left" indent="11"/>
    </xf>
    <xf numFmtId="49" fontId="30" fillId="0" borderId="0" xfId="25" applyNumberFormat="1" applyFont="1" applyAlignment="1">
      <alignment vertical="top"/>
    </xf>
    <xf numFmtId="164" fontId="25" fillId="0" borderId="15" xfId="9" applyNumberFormat="1" applyFont="1" applyFill="1" applyBorder="1"/>
    <xf numFmtId="0" fontId="29" fillId="0" borderId="0" xfId="23" applyFont="1" applyAlignment="1">
      <alignment vertical="top" wrapText="1"/>
    </xf>
    <xf numFmtId="164" fontId="26" fillId="0" borderId="0" xfId="9" applyNumberFormat="1" applyFont="1" applyBorder="1" applyAlignment="1">
      <alignment vertical="top" wrapText="1"/>
    </xf>
    <xf numFmtId="0" fontId="26" fillId="0" borderId="0" xfId="23" applyFont="1" applyAlignment="1">
      <alignment vertical="top" wrapText="1"/>
    </xf>
    <xf numFmtId="164" fontId="26" fillId="0" borderId="13" xfId="23" applyNumberFormat="1" applyFont="1" applyBorder="1" applyAlignment="1">
      <alignment vertical="top" wrapText="1"/>
    </xf>
    <xf numFmtId="0" fontId="31" fillId="0" borderId="0" xfId="23" applyFont="1"/>
    <xf numFmtId="43" fontId="26" fillId="0" borderId="0" xfId="9" applyFont="1" applyFill="1"/>
    <xf numFmtId="0" fontId="32" fillId="0" borderId="0" xfId="23" applyFont="1"/>
    <xf numFmtId="43" fontId="33" fillId="0" borderId="0" xfId="9" applyFont="1" applyFill="1" applyAlignment="1"/>
    <xf numFmtId="0" fontId="34" fillId="0" borderId="0" xfId="23" applyFont="1"/>
    <xf numFmtId="8" fontId="34" fillId="0" borderId="0" xfId="23" applyNumberFormat="1" applyFont="1"/>
    <xf numFmtId="0" fontId="32" fillId="0" borderId="1" xfId="11" applyFont="1" applyBorder="1"/>
    <xf numFmtId="8" fontId="32" fillId="0" borderId="1" xfId="11" applyNumberFormat="1" applyFont="1" applyBorder="1"/>
    <xf numFmtId="0" fontId="32" fillId="0" borderId="0" xfId="11" applyFont="1" applyAlignment="1">
      <alignment horizontal="center"/>
    </xf>
    <xf numFmtId="0" fontId="35" fillId="0" borderId="0" xfId="25" applyFont="1" applyAlignment="1">
      <alignment horizontal="center"/>
    </xf>
    <xf numFmtId="8" fontId="35" fillId="0" borderId="0" xfId="25" applyNumberFormat="1" applyFont="1" applyAlignment="1">
      <alignment horizontal="center"/>
    </xf>
    <xf numFmtId="0" fontId="32" fillId="0" borderId="2" xfId="11" applyFont="1" applyBorder="1" applyAlignment="1">
      <alignment horizontal="center"/>
    </xf>
    <xf numFmtId="16" fontId="35" fillId="0" borderId="2" xfId="25" applyNumberFormat="1" applyFont="1" applyBorder="1" applyAlignment="1">
      <alignment horizontal="center"/>
    </xf>
    <xf numFmtId="8" fontId="35" fillId="0" borderId="2" xfId="25" applyNumberFormat="1" applyFont="1" applyBorder="1" applyAlignment="1">
      <alignment horizontal="center"/>
    </xf>
    <xf numFmtId="16" fontId="35" fillId="0" borderId="0" xfId="25" applyNumberFormat="1" applyFont="1" applyAlignment="1">
      <alignment horizontal="center"/>
    </xf>
    <xf numFmtId="8" fontId="34" fillId="0" borderId="0" xfId="25" applyNumberFormat="1" applyFont="1"/>
    <xf numFmtId="49" fontId="35" fillId="0" borderId="15" xfId="25" applyNumberFormat="1" applyFont="1" applyBorder="1" applyAlignment="1">
      <alignment horizontal="center"/>
    </xf>
    <xf numFmtId="0" fontId="36" fillId="0" borderId="15" xfId="25" applyFont="1" applyBorder="1" applyAlignment="1">
      <alignment horizontal="center"/>
    </xf>
    <xf numFmtId="164" fontId="36" fillId="0" borderId="15" xfId="9" applyNumberFormat="1" applyFont="1" applyFill="1" applyBorder="1"/>
    <xf numFmtId="8" fontId="34" fillId="0" borderId="15" xfId="25" applyNumberFormat="1" applyFont="1" applyBorder="1"/>
    <xf numFmtId="0" fontId="34" fillId="0" borderId="0" xfId="25" applyFont="1"/>
    <xf numFmtId="49" fontId="35" fillId="0" borderId="0" xfId="25" applyNumberFormat="1" applyFont="1" applyAlignment="1">
      <alignment horizontal="center"/>
    </xf>
    <xf numFmtId="0" fontId="36" fillId="0" borderId="0" xfId="25" applyFont="1" applyAlignment="1">
      <alignment horizontal="center"/>
    </xf>
    <xf numFmtId="164" fontId="36" fillId="0" borderId="0" xfId="9" applyNumberFormat="1" applyFont="1" applyFill="1" applyBorder="1"/>
    <xf numFmtId="49" fontId="36" fillId="0" borderId="0" xfId="25" applyNumberFormat="1" applyFont="1" applyAlignment="1">
      <alignment horizontal="center"/>
    </xf>
    <xf numFmtId="8" fontId="36" fillId="0" borderId="0" xfId="9" applyNumberFormat="1" applyFont="1" applyFill="1" applyBorder="1"/>
    <xf numFmtId="8" fontId="36" fillId="0" borderId="10" xfId="9" applyNumberFormat="1" applyFont="1" applyFill="1" applyBorder="1"/>
    <xf numFmtId="8" fontId="34" fillId="0" borderId="10" xfId="25" applyNumberFormat="1" applyFont="1" applyBorder="1"/>
    <xf numFmtId="8" fontId="35" fillId="0" borderId="0" xfId="9" applyNumberFormat="1" applyFont="1" applyFill="1" applyBorder="1"/>
    <xf numFmtId="8" fontId="34" fillId="0" borderId="0" xfId="9" applyNumberFormat="1" applyFont="1" applyFill="1"/>
    <xf numFmtId="8" fontId="34" fillId="4" borderId="10" xfId="25" applyNumberFormat="1" applyFont="1" applyFill="1" applyBorder="1"/>
    <xf numFmtId="49" fontId="35" fillId="4" borderId="0" xfId="25" applyNumberFormat="1" applyFont="1" applyFill="1" applyAlignment="1">
      <alignment horizontal="center"/>
    </xf>
    <xf numFmtId="0" fontId="35" fillId="4" borderId="0" xfId="25" applyFont="1" applyFill="1" applyAlignment="1">
      <alignment horizontal="center"/>
    </xf>
    <xf numFmtId="8" fontId="32" fillId="4" borderId="0" xfId="23" applyNumberFormat="1" applyFont="1" applyFill="1"/>
    <xf numFmtId="8" fontId="36" fillId="0" borderId="15" xfId="9" applyNumberFormat="1" applyFont="1" applyFill="1" applyBorder="1"/>
    <xf numFmtId="8" fontId="34" fillId="0" borderId="11" xfId="23" applyNumberFormat="1" applyFont="1" applyBorder="1"/>
    <xf numFmtId="8" fontId="32" fillId="0" borderId="0" xfId="25" applyNumberFormat="1" applyFont="1"/>
    <xf numFmtId="8" fontId="32" fillId="0" borderId="0" xfId="23" applyNumberFormat="1" applyFont="1"/>
    <xf numFmtId="49" fontId="36" fillId="0" borderId="0" xfId="25" quotePrefix="1" applyNumberFormat="1" applyFont="1" applyAlignment="1">
      <alignment horizontal="center"/>
    </xf>
    <xf numFmtId="8" fontId="32" fillId="0" borderId="0" xfId="9" applyNumberFormat="1" applyFont="1" applyFill="1"/>
    <xf numFmtId="49" fontId="35" fillId="0" borderId="0" xfId="25" applyNumberFormat="1" applyFont="1"/>
    <xf numFmtId="8" fontId="35" fillId="0" borderId="13" xfId="9" applyNumberFormat="1" applyFont="1" applyFill="1" applyBorder="1"/>
    <xf numFmtId="49" fontId="36" fillId="0" borderId="0" xfId="25" applyNumberFormat="1" applyFont="1" applyAlignment="1">
      <alignment horizontal="left" indent="11"/>
    </xf>
    <xf numFmtId="8" fontId="36" fillId="0" borderId="0" xfId="9" applyNumberFormat="1" applyFont="1" applyFill="1"/>
    <xf numFmtId="0" fontId="36" fillId="0" borderId="3" xfId="25" applyFont="1" applyBorder="1"/>
    <xf numFmtId="0" fontId="36" fillId="0" borderId="9" xfId="25" applyFont="1" applyBorder="1"/>
    <xf numFmtId="8" fontId="36" fillId="0" borderId="9" xfId="9" applyNumberFormat="1" applyFont="1" applyFill="1" applyBorder="1"/>
    <xf numFmtId="8" fontId="35" fillId="0" borderId="4" xfId="9" applyNumberFormat="1" applyFont="1" applyFill="1" applyBorder="1"/>
    <xf numFmtId="0" fontId="34" fillId="0" borderId="19" xfId="23" applyFont="1" applyBorder="1"/>
    <xf numFmtId="0" fontId="35" fillId="0" borderId="2" xfId="25" applyFont="1" applyBorder="1" applyAlignment="1">
      <alignment horizontal="center"/>
    </xf>
    <xf numFmtId="8" fontId="36" fillId="0" borderId="2" xfId="9" applyNumberFormat="1" applyFont="1" applyFill="1" applyBorder="1"/>
    <xf numFmtId="8" fontId="35" fillId="0" borderId="20" xfId="9" applyNumberFormat="1" applyFont="1" applyFill="1" applyBorder="1"/>
    <xf numFmtId="0" fontId="34" fillId="0" borderId="5" xfId="25" applyFont="1" applyBorder="1"/>
    <xf numFmtId="0" fontId="34" fillId="0" borderId="0" xfId="25" applyFont="1" applyAlignment="1">
      <alignment horizontal="center"/>
    </xf>
    <xf numFmtId="8" fontId="35" fillId="0" borderId="6" xfId="9" applyNumberFormat="1" applyFont="1" applyFill="1" applyBorder="1"/>
    <xf numFmtId="8" fontId="37" fillId="0" borderId="0" xfId="9" applyNumberFormat="1" applyFont="1" applyFill="1" applyBorder="1"/>
    <xf numFmtId="8" fontId="38" fillId="0" borderId="6" xfId="9" applyNumberFormat="1" applyFont="1" applyFill="1" applyBorder="1"/>
    <xf numFmtId="0" fontId="32" fillId="0" borderId="19" xfId="25" applyFont="1" applyBorder="1"/>
    <xf numFmtId="8" fontId="37" fillId="0" borderId="2" xfId="9" applyNumberFormat="1" applyFont="1" applyFill="1" applyBorder="1"/>
    <xf numFmtId="8" fontId="38" fillId="0" borderId="20" xfId="9" applyNumberFormat="1" applyFont="1" applyFill="1" applyBorder="1"/>
    <xf numFmtId="0" fontId="32" fillId="0" borderId="5" xfId="25" applyFont="1" applyBorder="1"/>
    <xf numFmtId="0" fontId="32" fillId="0" borderId="19" xfId="25" applyFont="1" applyBorder="1" applyAlignment="1">
      <alignment horizontal="center"/>
    </xf>
    <xf numFmtId="8" fontId="36" fillId="4" borderId="2" xfId="9" applyNumberFormat="1" applyFont="1" applyFill="1" applyBorder="1"/>
    <xf numFmtId="0" fontId="34" fillId="4" borderId="0" xfId="23" applyFont="1" applyFill="1"/>
    <xf numFmtId="0" fontId="36" fillId="0" borderId="5" xfId="25" applyFont="1" applyBorder="1" applyAlignment="1">
      <alignment horizontal="center"/>
    </xf>
    <xf numFmtId="49" fontId="36" fillId="0" borderId="5" xfId="25" quotePrefix="1" applyNumberFormat="1" applyFont="1" applyBorder="1" applyAlignment="1">
      <alignment horizontal="center"/>
    </xf>
    <xf numFmtId="0" fontId="35" fillId="0" borderId="10" xfId="25" applyFont="1" applyBorder="1" applyAlignment="1">
      <alignment horizontal="center"/>
    </xf>
    <xf numFmtId="49" fontId="36" fillId="4" borderId="21" xfId="25" quotePrefix="1" applyNumberFormat="1" applyFont="1" applyFill="1" applyBorder="1" applyAlignment="1">
      <alignment horizontal="center"/>
    </xf>
    <xf numFmtId="8" fontId="38" fillId="0" borderId="22" xfId="9" applyNumberFormat="1" applyFont="1" applyFill="1" applyBorder="1"/>
    <xf numFmtId="8" fontId="38" fillId="0" borderId="24" xfId="9" applyNumberFormat="1" applyFont="1" applyFill="1" applyBorder="1"/>
    <xf numFmtId="8" fontId="38" fillId="0" borderId="0" xfId="9" applyNumberFormat="1" applyFont="1" applyFill="1" applyBorder="1"/>
    <xf numFmtId="0" fontId="39" fillId="0" borderId="0" xfId="23" applyFont="1"/>
    <xf numFmtId="0" fontId="40" fillId="0" borderId="0" xfId="25" applyFont="1" applyAlignment="1">
      <alignment horizontal="center"/>
    </xf>
    <xf numFmtId="0" fontId="41" fillId="0" borderId="0" xfId="23" applyFont="1"/>
    <xf numFmtId="16" fontId="40" fillId="0" borderId="0" xfId="25" applyNumberFormat="1" applyFont="1" applyAlignment="1">
      <alignment horizontal="center"/>
    </xf>
    <xf numFmtId="0" fontId="41" fillId="0" borderId="0" xfId="25" applyFont="1"/>
    <xf numFmtId="43" fontId="42" fillId="0" borderId="0" xfId="9" applyFont="1"/>
    <xf numFmtId="43" fontId="10" fillId="0" borderId="0" xfId="25" applyNumberFormat="1" applyFont="1"/>
    <xf numFmtId="43" fontId="34" fillId="0" borderId="0" xfId="25" applyNumberFormat="1" applyFont="1"/>
    <xf numFmtId="5" fontId="43" fillId="0" borderId="0" xfId="23" applyNumberFormat="1" applyFont="1"/>
    <xf numFmtId="43" fontId="26" fillId="0" borderId="0" xfId="23" applyNumberFormat="1" applyFont="1"/>
    <xf numFmtId="0" fontId="41" fillId="0" borderId="0" xfId="23" applyFont="1" applyAlignment="1">
      <alignment horizontal="left"/>
    </xf>
    <xf numFmtId="43" fontId="26" fillId="0" borderId="0" xfId="25" applyNumberFormat="1" applyFont="1"/>
    <xf numFmtId="9" fontId="41" fillId="0" borderId="0" xfId="15" applyFont="1" applyFill="1" applyAlignment="1">
      <alignment horizontal="left"/>
    </xf>
    <xf numFmtId="10" fontId="41" fillId="0" borderId="0" xfId="23" applyNumberFormat="1" applyFont="1"/>
    <xf numFmtId="10" fontId="26" fillId="0" borderId="0" xfId="23" applyNumberFormat="1" applyFont="1"/>
    <xf numFmtId="10" fontId="41" fillId="0" borderId="0" xfId="15" applyNumberFormat="1" applyFont="1"/>
    <xf numFmtId="164" fontId="45" fillId="0" borderId="13" xfId="23" applyNumberFormat="1" applyFont="1" applyBorder="1" applyAlignment="1">
      <alignment wrapText="1"/>
    </xf>
    <xf numFmtId="43" fontId="44" fillId="0" borderId="13" xfId="9" applyFont="1" applyBorder="1"/>
    <xf numFmtId="0" fontId="46" fillId="0" borderId="0" xfId="23" applyFont="1"/>
    <xf numFmtId="49" fontId="37" fillId="0" borderId="16" xfId="0" applyNumberFormat="1" applyFont="1" applyBorder="1" applyAlignment="1" applyProtection="1">
      <alignment horizontal="left" indent="9"/>
      <protection locked="0"/>
    </xf>
    <xf numFmtId="49" fontId="37" fillId="0" borderId="16" xfId="0" applyNumberFormat="1" applyFont="1" applyBorder="1" applyAlignment="1" applyProtection="1">
      <alignment horizontal="left" indent="8"/>
      <protection locked="0"/>
    </xf>
    <xf numFmtId="49" fontId="37" fillId="0" borderId="16" xfId="0" applyNumberFormat="1" applyFont="1" applyBorder="1" applyAlignment="1" applyProtection="1">
      <alignment horizontal="center"/>
      <protection locked="0"/>
    </xf>
    <xf numFmtId="8" fontId="35" fillId="0" borderId="23" xfId="9" applyNumberFormat="1" applyFont="1" applyFill="1" applyBorder="1"/>
    <xf numFmtId="10" fontId="4" fillId="0" borderId="0" xfId="15" applyNumberFormat="1" applyFont="1" applyBorder="1" applyAlignment="1">
      <alignment horizontal="right"/>
    </xf>
    <xf numFmtId="10" fontId="4" fillId="0" borderId="0" xfId="15" applyNumberFormat="1" applyFont="1" applyFill="1" applyBorder="1" applyAlignment="1">
      <alignment horizontal="right"/>
    </xf>
    <xf numFmtId="0" fontId="29" fillId="0" borderId="0" xfId="0" applyFont="1"/>
    <xf numFmtId="0" fontId="29" fillId="0" borderId="0" xfId="24" applyFont="1"/>
    <xf numFmtId="0" fontId="4" fillId="0" borderId="10" xfId="0" applyFont="1" applyBorder="1" applyAlignment="1">
      <alignment horizontal="center" wrapText="1"/>
    </xf>
    <xf numFmtId="164" fontId="4" fillId="0" borderId="10" xfId="9" applyNumberFormat="1" applyFont="1" applyBorder="1" applyAlignment="1">
      <alignment horizontal="center" wrapText="1"/>
    </xf>
    <xf numFmtId="164" fontId="4" fillId="0" borderId="10" xfId="9" applyNumberFormat="1" applyFont="1" applyFill="1" applyBorder="1" applyAlignment="1">
      <alignment horizontal="center" wrapText="1"/>
    </xf>
    <xf numFmtId="0" fontId="26" fillId="4" borderId="0" xfId="0" applyFont="1" applyFill="1"/>
    <xf numFmtId="164" fontId="26" fillId="4" borderId="0" xfId="9" applyNumberFormat="1" applyFont="1" applyFill="1"/>
    <xf numFmtId="0" fontId="4" fillId="0" borderId="0" xfId="12" applyAlignment="1">
      <alignment horizontal="center"/>
    </xf>
    <xf numFmtId="0" fontId="4" fillId="0" borderId="10" xfId="12" applyBorder="1" applyAlignment="1">
      <alignment horizontal="center"/>
    </xf>
    <xf numFmtId="164" fontId="12" fillId="0" borderId="6" xfId="9" applyNumberFormat="1" applyFont="1" applyFill="1" applyBorder="1"/>
    <xf numFmtId="0" fontId="29" fillId="0" borderId="0" xfId="25" applyFont="1"/>
    <xf numFmtId="164" fontId="13" fillId="0" borderId="6" xfId="9" applyNumberFormat="1" applyFont="1" applyFill="1" applyBorder="1"/>
    <xf numFmtId="0" fontId="30" fillId="0" borderId="5" xfId="25" applyFont="1" applyBorder="1"/>
    <xf numFmtId="164" fontId="25" fillId="0" borderId="6" xfId="9" applyNumberFormat="1" applyFont="1" applyFill="1" applyBorder="1"/>
    <xf numFmtId="164" fontId="25" fillId="0" borderId="8" xfId="9" applyNumberFormat="1" applyFont="1" applyFill="1" applyBorder="1"/>
    <xf numFmtId="49" fontId="7" fillId="0" borderId="3" xfId="10" applyNumberFormat="1" applyFont="1" applyBorder="1" applyAlignment="1">
      <alignment horizontal="center"/>
    </xf>
    <xf numFmtId="49" fontId="7" fillId="0" borderId="5" xfId="10" quotePrefix="1" applyNumberFormat="1" applyFont="1" applyBorder="1" applyAlignment="1">
      <alignment horizontal="center"/>
    </xf>
    <xf numFmtId="0" fontId="35" fillId="0" borderId="22" xfId="25" applyFont="1" applyBorder="1" applyAlignment="1">
      <alignment horizontal="center"/>
    </xf>
    <xf numFmtId="0" fontId="30" fillId="0" borderId="7" xfId="25" applyFont="1" applyBorder="1"/>
    <xf numFmtId="0" fontId="26" fillId="0" borderId="0" xfId="0" applyFont="1"/>
    <xf numFmtId="164" fontId="10" fillId="0" borderId="10" xfId="1" applyNumberFormat="1" applyFont="1" applyBorder="1" applyAlignment="1"/>
    <xf numFmtId="43" fontId="10" fillId="0" borderId="0" xfId="10" applyNumberFormat="1" applyFont="1"/>
    <xf numFmtId="37" fontId="49" fillId="0" borderId="0" xfId="10" applyNumberFormat="1" applyFont="1"/>
    <xf numFmtId="164" fontId="26" fillId="0" borderId="0" xfId="0" applyNumberFormat="1" applyFont="1"/>
    <xf numFmtId="0" fontId="31" fillId="0" borderId="0" xfId="0" applyFont="1"/>
    <xf numFmtId="16" fontId="30" fillId="0" borderId="2" xfId="25" applyNumberFormat="1" applyFont="1" applyBorder="1" applyAlignment="1">
      <alignment horizontal="center"/>
    </xf>
    <xf numFmtId="5" fontId="47" fillId="0" borderId="0" xfId="0" applyNumberFormat="1" applyFont="1"/>
    <xf numFmtId="5" fontId="47" fillId="0" borderId="13" xfId="0" applyNumberFormat="1" applyFont="1" applyBorder="1"/>
    <xf numFmtId="5" fontId="0" fillId="0" borderId="13" xfId="0" applyNumberFormat="1" applyBorder="1"/>
    <xf numFmtId="0" fontId="28" fillId="0" borderId="0" xfId="0" applyFont="1"/>
    <xf numFmtId="0" fontId="16" fillId="3" borderId="0" xfId="23" applyFont="1" applyFill="1"/>
    <xf numFmtId="49" fontId="6" fillId="0" borderId="7" xfId="10" applyNumberFormat="1" applyFont="1" applyBorder="1"/>
    <xf numFmtId="49" fontId="26" fillId="4" borderId="0" xfId="0" applyNumberFormat="1" applyFont="1" applyFill="1"/>
    <xf numFmtId="164" fontId="4" fillId="0" borderId="0" xfId="1" applyNumberFormat="1" applyFont="1"/>
    <xf numFmtId="0" fontId="3" fillId="0" borderId="0" xfId="24"/>
    <xf numFmtId="49" fontId="7" fillId="0" borderId="0" xfId="10" applyNumberFormat="1" applyFont="1"/>
    <xf numFmtId="0" fontId="12" fillId="0" borderId="16" xfId="24" applyFont="1" applyBorder="1" applyAlignment="1" applyProtection="1">
      <alignment horizontal="center"/>
      <protection locked="0"/>
    </xf>
    <xf numFmtId="0" fontId="15" fillId="0" borderId="0" xfId="11" applyFont="1"/>
    <xf numFmtId="0" fontId="16" fillId="0" borderId="0" xfId="11" applyFont="1" applyAlignment="1">
      <alignment horizontal="centerContinuous"/>
    </xf>
    <xf numFmtId="44" fontId="16" fillId="0" borderId="0" xfId="28" applyFont="1" applyFill="1" applyAlignment="1">
      <alignment horizontal="centerContinuous"/>
    </xf>
    <xf numFmtId="165" fontId="16" fillId="0" borderId="0" xfId="28" applyNumberFormat="1" applyFont="1" applyFill="1" applyAlignment="1">
      <alignment horizontal="centerContinuous"/>
    </xf>
    <xf numFmtId="0" fontId="16" fillId="0" borderId="0" xfId="11" applyFont="1"/>
    <xf numFmtId="165" fontId="16" fillId="0" borderId="0" xfId="28" applyNumberFormat="1" applyFont="1" applyFill="1"/>
    <xf numFmtId="168" fontId="16" fillId="0" borderId="0" xfId="28" applyNumberFormat="1" applyFont="1" applyFill="1"/>
    <xf numFmtId="44" fontId="16" fillId="0" borderId="0" xfId="28" applyFont="1" applyFill="1"/>
    <xf numFmtId="0" fontId="16" fillId="0" borderId="10" xfId="11" applyFont="1" applyBorder="1" applyAlignment="1">
      <alignment horizontal="center"/>
    </xf>
    <xf numFmtId="0" fontId="16" fillId="0" borderId="14" xfId="11" applyFont="1" applyBorder="1" applyAlignment="1">
      <alignment horizontal="center"/>
    </xf>
    <xf numFmtId="0" fontId="16" fillId="0" borderId="15" xfId="11" applyFont="1" applyBorder="1" applyAlignment="1">
      <alignment horizontal="center"/>
    </xf>
    <xf numFmtId="0" fontId="16" fillId="0" borderId="25" xfId="11" applyFont="1" applyBorder="1" applyAlignment="1">
      <alignment horizontal="center"/>
    </xf>
    <xf numFmtId="0" fontId="16" fillId="0" borderId="10" xfId="11" applyFont="1" applyBorder="1" applyAlignment="1">
      <alignment horizontal="center" wrapText="1"/>
    </xf>
    <xf numFmtId="44" fontId="16" fillId="0" borderId="10" xfId="28" applyFont="1" applyFill="1" applyBorder="1" applyAlignment="1">
      <alignment horizontal="center" wrapText="1"/>
    </xf>
    <xf numFmtId="165" fontId="16" fillId="0" borderId="10" xfId="28" applyNumberFormat="1" applyFont="1" applyFill="1" applyBorder="1" applyAlignment="1">
      <alignment horizontal="center" wrapText="1"/>
    </xf>
    <xf numFmtId="0" fontId="16" fillId="0" borderId="0" xfId="11" applyFont="1" applyAlignment="1">
      <alignment horizontal="center"/>
    </xf>
    <xf numFmtId="168" fontId="16" fillId="0" borderId="10" xfId="28" applyNumberFormat="1" applyFont="1" applyFill="1" applyBorder="1" applyAlignment="1">
      <alignment horizontal="center" wrapText="1"/>
    </xf>
    <xf numFmtId="0" fontId="16" fillId="0" borderId="0" xfId="11" applyFont="1" applyAlignment="1">
      <alignment horizontal="center" wrapText="1"/>
    </xf>
    <xf numFmtId="44" fontId="16" fillId="0" borderId="0" xfId="28" applyFont="1" applyFill="1" applyAlignment="1"/>
    <xf numFmtId="165" fontId="16" fillId="0" borderId="0" xfId="28" applyNumberFormat="1" applyFont="1" applyFill="1" applyAlignment="1"/>
    <xf numFmtId="170" fontId="16" fillId="0" borderId="0" xfId="28" applyNumberFormat="1" applyFont="1" applyFill="1"/>
    <xf numFmtId="165" fontId="16" fillId="0" borderId="0" xfId="28" applyNumberFormat="1" applyFont="1" applyFill="1" applyBorder="1" applyAlignment="1"/>
    <xf numFmtId="37" fontId="16" fillId="0" borderId="0" xfId="11" applyNumberFormat="1" applyFont="1"/>
    <xf numFmtId="37" fontId="16" fillId="0" borderId="0" xfId="11" applyNumberFormat="1" applyFont="1" applyAlignment="1">
      <alignment horizontal="center"/>
    </xf>
    <xf numFmtId="44" fontId="16" fillId="0" borderId="0" xfId="11" applyNumberFormat="1" applyFont="1"/>
    <xf numFmtId="42" fontId="16" fillId="0" borderId="0" xfId="28" applyNumberFormat="1" applyFont="1" applyFill="1" applyAlignment="1"/>
    <xf numFmtId="10" fontId="16" fillId="0" borderId="0" xfId="29" applyNumberFormat="1" applyFont="1" applyFill="1"/>
    <xf numFmtId="165" fontId="16" fillId="0" borderId="0" xfId="11" applyNumberFormat="1" applyFont="1"/>
    <xf numFmtId="10" fontId="16" fillId="0" borderId="0" xfId="29" applyNumberFormat="1" applyFont="1" applyFill="1" applyBorder="1" applyAlignment="1"/>
    <xf numFmtId="37" fontId="16" fillId="0" borderId="11" xfId="11" applyNumberFormat="1" applyFont="1" applyBorder="1"/>
    <xf numFmtId="0" fontId="16" fillId="0" borderId="11" xfId="11" applyFont="1" applyBorder="1"/>
    <xf numFmtId="37" fontId="16" fillId="0" borderId="11" xfId="11" applyNumberFormat="1" applyFont="1" applyBorder="1" applyAlignment="1">
      <alignment horizontal="center"/>
    </xf>
    <xf numFmtId="0" fontId="16" fillId="0" borderId="11" xfId="11" applyFont="1" applyBorder="1" applyAlignment="1">
      <alignment horizontal="center"/>
    </xf>
    <xf numFmtId="44" fontId="16" fillId="0" borderId="11" xfId="11" applyNumberFormat="1" applyFont="1" applyBorder="1"/>
    <xf numFmtId="44" fontId="16" fillId="0" borderId="11" xfId="28" applyFont="1" applyFill="1" applyBorder="1" applyAlignment="1"/>
    <xf numFmtId="165" fontId="16" fillId="0" borderId="11" xfId="28" applyNumberFormat="1" applyFont="1" applyFill="1" applyBorder="1" applyAlignment="1"/>
    <xf numFmtId="10" fontId="16" fillId="0" borderId="11" xfId="29" applyNumberFormat="1" applyFont="1" applyFill="1" applyBorder="1"/>
    <xf numFmtId="165" fontId="16" fillId="0" borderId="11" xfId="28" applyNumberFormat="1" applyFont="1" applyFill="1" applyBorder="1"/>
    <xf numFmtId="44" fontId="16" fillId="0" borderId="11" xfId="28" applyFont="1" applyFill="1" applyBorder="1"/>
    <xf numFmtId="165" fontId="16" fillId="0" borderId="11" xfId="11" applyNumberFormat="1" applyFont="1" applyBorder="1"/>
    <xf numFmtId="44" fontId="16" fillId="0" borderId="0" xfId="28" applyFont="1" applyFill="1" applyBorder="1" applyAlignment="1"/>
    <xf numFmtId="10" fontId="16" fillId="0" borderId="0" xfId="29" applyNumberFormat="1" applyFont="1" applyFill="1" applyBorder="1"/>
    <xf numFmtId="165" fontId="16" fillId="0" borderId="0" xfId="28" applyNumberFormat="1" applyFont="1" applyFill="1" applyBorder="1"/>
    <xf numFmtId="44" fontId="16" fillId="0" borderId="0" xfId="28" applyFont="1" applyFill="1" applyBorder="1"/>
    <xf numFmtId="168" fontId="16" fillId="0" borderId="0" xfId="28" applyNumberFormat="1" applyFont="1" applyFill="1" applyBorder="1" applyAlignment="1"/>
    <xf numFmtId="165" fontId="16" fillId="0" borderId="0" xfId="28" applyNumberFormat="1" applyFont="1" applyFill="1" applyAlignment="1">
      <alignment horizontal="right"/>
    </xf>
    <xf numFmtId="10" fontId="16" fillId="0" borderId="0" xfId="11" applyNumberFormat="1" applyFont="1"/>
    <xf numFmtId="165" fontId="16" fillId="0" borderId="18" xfId="28" applyNumberFormat="1" applyFont="1" applyFill="1" applyBorder="1"/>
    <xf numFmtId="0" fontId="16" fillId="0" borderId="0" xfId="11" applyFont="1" applyAlignment="1">
      <alignment horizontal="right"/>
    </xf>
    <xf numFmtId="165" fontId="23" fillId="0" borderId="0" xfId="28" applyNumberFormat="1" applyFont="1" applyFill="1"/>
    <xf numFmtId="171" fontId="23" fillId="0" borderId="0" xfId="15" applyNumberFormat="1" applyFont="1" applyFill="1" applyBorder="1"/>
    <xf numFmtId="166" fontId="16" fillId="0" borderId="0" xfId="11" applyNumberFormat="1" applyFont="1"/>
    <xf numFmtId="165" fontId="16" fillId="0" borderId="0" xfId="28" applyNumberFormat="1" applyFont="1" applyFill="1" applyBorder="1" applyAlignment="1">
      <alignment horizontal="right"/>
    </xf>
    <xf numFmtId="10" fontId="23" fillId="0" borderId="0" xfId="29" applyNumberFormat="1" applyFont="1" applyFill="1"/>
    <xf numFmtId="172" fontId="16" fillId="0" borderId="0" xfId="15" applyNumberFormat="1" applyFont="1" applyFill="1"/>
    <xf numFmtId="9" fontId="16" fillId="0" borderId="0" xfId="29" applyFont="1" applyFill="1"/>
    <xf numFmtId="0" fontId="16" fillId="3" borderId="0" xfId="11" applyFont="1" applyFill="1"/>
    <xf numFmtId="43" fontId="10" fillId="0" borderId="0" xfId="1" applyFont="1"/>
    <xf numFmtId="0" fontId="7" fillId="0" borderId="0" xfId="10" applyFont="1" applyAlignment="1">
      <alignment horizontal="left" vertical="center"/>
    </xf>
    <xf numFmtId="8" fontId="44" fillId="0" borderId="0" xfId="9" applyNumberFormat="1" applyFont="1" applyFill="1"/>
    <xf numFmtId="7" fontId="36" fillId="0" borderId="0" xfId="9" applyNumberFormat="1" applyFont="1" applyFill="1"/>
    <xf numFmtId="164" fontId="26" fillId="0" borderId="10" xfId="9" applyNumberFormat="1" applyFont="1" applyFill="1" applyBorder="1"/>
    <xf numFmtId="164" fontId="26" fillId="0" borderId="0" xfId="1" applyNumberFormat="1" applyFont="1" applyFill="1"/>
    <xf numFmtId="164" fontId="26" fillId="0" borderId="0" xfId="1" applyNumberFormat="1" applyFont="1" applyFill="1" applyBorder="1"/>
    <xf numFmtId="164" fontId="4" fillId="0" borderId="0" xfId="1" applyNumberFormat="1" applyFont="1" applyFill="1"/>
    <xf numFmtId="164" fontId="4" fillId="0" borderId="10" xfId="1" applyNumberFormat="1" applyFont="1" applyFill="1" applyBorder="1"/>
    <xf numFmtId="173" fontId="0" fillId="0" borderId="0" xfId="22" applyNumberFormat="1" applyFont="1" applyFill="1" applyBorder="1" applyAlignment="1" applyProtection="1">
      <alignment horizontal="center" vertical="center"/>
      <protection locked="0"/>
    </xf>
    <xf numFmtId="173" fontId="0" fillId="0" borderId="0" xfId="22" applyNumberFormat="1" applyFont="1" applyFill="1" applyBorder="1" applyAlignment="1" applyProtection="1">
      <alignment horizontal="center"/>
      <protection locked="0"/>
    </xf>
    <xf numFmtId="164" fontId="18" fillId="0" borderId="0" xfId="9" applyNumberFormat="1" applyFont="1" applyFill="1" applyBorder="1"/>
    <xf numFmtId="0" fontId="35" fillId="0" borderId="19" xfId="25" applyFont="1" applyBorder="1"/>
    <xf numFmtId="43" fontId="22" fillId="0" borderId="0" xfId="9" quotePrefix="1" applyFont="1" applyFill="1"/>
    <xf numFmtId="43" fontId="22" fillId="0" borderId="0" xfId="9" applyFont="1" applyFill="1"/>
    <xf numFmtId="43" fontId="16" fillId="0" borderId="0" xfId="9" applyFont="1" applyFill="1" applyAlignment="1">
      <alignment horizontal="left" indent="3"/>
    </xf>
    <xf numFmtId="43" fontId="16" fillId="0" borderId="11" xfId="9" applyFont="1" applyFill="1" applyBorder="1" applyAlignment="1">
      <alignment horizontal="left" indent="3"/>
    </xf>
    <xf numFmtId="43" fontId="16" fillId="0" borderId="0" xfId="9" applyFont="1" applyFill="1" applyBorder="1" applyAlignment="1">
      <alignment horizontal="left" indent="3"/>
    </xf>
    <xf numFmtId="10" fontId="16" fillId="0" borderId="0" xfId="15" applyNumberFormat="1" applyFont="1" applyFill="1"/>
    <xf numFmtId="165" fontId="51" fillId="0" borderId="0" xfId="28" applyNumberFormat="1" applyFont="1" applyFill="1" applyBorder="1"/>
    <xf numFmtId="0" fontId="16" fillId="3" borderId="0" xfId="11" applyFont="1" applyFill="1" applyAlignment="1">
      <alignment horizontal="right"/>
    </xf>
    <xf numFmtId="165" fontId="16" fillId="3" borderId="0" xfId="28" applyNumberFormat="1" applyFont="1" applyFill="1"/>
    <xf numFmtId="164" fontId="10" fillId="0" borderId="6" xfId="9" applyNumberFormat="1" applyFont="1" applyFill="1" applyBorder="1"/>
    <xf numFmtId="0" fontId="50" fillId="0" borderId="16" xfId="24" applyFont="1" applyBorder="1" applyProtection="1">
      <protection locked="0"/>
    </xf>
    <xf numFmtId="0" fontId="50" fillId="0" borderId="16" xfId="24" quotePrefix="1" applyFont="1" applyBorder="1" applyProtection="1">
      <protection locked="0"/>
    </xf>
    <xf numFmtId="3" fontId="50" fillId="0" borderId="16" xfId="24" applyNumberFormat="1" applyFont="1" applyBorder="1" applyProtection="1">
      <protection locked="0"/>
    </xf>
    <xf numFmtId="0" fontId="29" fillId="0" borderId="9" xfId="23" applyFont="1" applyBorder="1" applyAlignment="1">
      <alignment horizontal="center" wrapText="1"/>
    </xf>
    <xf numFmtId="0" fontId="29" fillId="0" borderId="0" xfId="23" applyFont="1" applyAlignment="1">
      <alignment horizontal="center" wrapText="1"/>
    </xf>
    <xf numFmtId="0" fontId="15" fillId="0" borderId="14" xfId="11" applyFont="1" applyBorder="1" applyAlignment="1">
      <alignment horizontal="center"/>
    </xf>
    <xf numFmtId="0" fontId="15" fillId="0" borderId="15" xfId="11" applyFont="1" applyBorder="1" applyAlignment="1">
      <alignment horizontal="center"/>
    </xf>
    <xf numFmtId="0" fontId="16" fillId="0" borderId="10" xfId="11" applyFont="1" applyBorder="1" applyAlignment="1">
      <alignment horizontal="center"/>
    </xf>
    <xf numFmtId="0" fontId="16" fillId="0" borderId="14" xfId="11" applyFont="1" applyBorder="1" applyAlignment="1">
      <alignment horizontal="center"/>
    </xf>
    <xf numFmtId="0" fontId="16" fillId="0" borderId="15" xfId="11" applyFont="1" applyBorder="1" applyAlignment="1">
      <alignment horizontal="center"/>
    </xf>
    <xf numFmtId="0" fontId="16" fillId="0" borderId="25" xfId="11" applyFont="1" applyBorder="1" applyAlignment="1">
      <alignment horizontal="center"/>
    </xf>
    <xf numFmtId="43" fontId="14" fillId="0" borderId="0" xfId="9" applyFont="1" applyAlignment="1">
      <alignment horizontal="center"/>
    </xf>
    <xf numFmtId="0" fontId="20" fillId="0" borderId="0" xfId="0" applyFont="1" applyAlignment="1">
      <alignment horizontal="center" wrapText="1"/>
    </xf>
    <xf numFmtId="0" fontId="4" fillId="0" borderId="0" xfId="12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quotePrefix="1" applyFont="1" applyAlignment="1">
      <alignment horizontal="center"/>
    </xf>
  </cellXfs>
  <cellStyles count="30">
    <cellStyle name="Comma" xfId="1" builtinId="3"/>
    <cellStyle name="Comma 10 2 2 2" xfId="8" xr:uid="{A408E68A-5A88-49D2-8621-DDEA8853E670}"/>
    <cellStyle name="Comma 2" xfId="9" xr:uid="{7BFC9D2C-D8E5-49D4-A074-42771684283E}"/>
    <cellStyle name="Comma 29" xfId="2" xr:uid="{089495CC-BF50-405E-972F-0E708290031F}"/>
    <cellStyle name="Comma 3" xfId="22" xr:uid="{53A2847F-7B75-486B-BA62-556D8D395088}"/>
    <cellStyle name="Comma 3 2" xfId="20" xr:uid="{75F03BB2-660A-4A82-9626-8CAB1488D04F}"/>
    <cellStyle name="Comma 4" xfId="19" xr:uid="{C81F1124-BA67-4888-9435-9E076BF515E1}"/>
    <cellStyle name="Comma 4 2" xfId="21" xr:uid="{6B1D8196-ADD4-460A-9CC4-D16155A0D78E}"/>
    <cellStyle name="Currency 2" xfId="13" xr:uid="{143B9AF7-5197-49D1-A9D3-8BAA625A1BBA}"/>
    <cellStyle name="Currency 2 2 2" xfId="28" xr:uid="{9BE8C2AD-04F3-4946-8EDB-B0C36D28433E}"/>
    <cellStyle name="Currency 4" xfId="27" xr:uid="{ECFC2FDB-043D-4958-848E-141A73394F7D}"/>
    <cellStyle name="Normal" xfId="0" builtinId="0"/>
    <cellStyle name="Normal - Style1 2 2" xfId="12" xr:uid="{BCDBED9F-5D15-4220-B654-27DBF8E06745}"/>
    <cellStyle name="Normal - Style1 4" xfId="5" xr:uid="{62554CB8-B551-4C8A-A714-CE11C4BC34F0}"/>
    <cellStyle name="Normal 10 10 2 2" xfId="4" xr:uid="{27C1C478-069E-4423-A67D-F6022CF04B19}"/>
    <cellStyle name="Normal 10 10 2 2 4" xfId="7" xr:uid="{EF64A6F4-D509-4F34-B122-E8CE3B7111A2}"/>
    <cellStyle name="Normal 2" xfId="6" xr:uid="{A26EBC1F-F129-4C93-B363-4A271D475D35}"/>
    <cellStyle name="Normal 2 10" xfId="11" xr:uid="{D076F2C1-1B99-4D6E-9787-49ED30171FE0}"/>
    <cellStyle name="Normal 2 2" xfId="24" xr:uid="{A4529B25-6D9B-44D1-87A0-9F615FBEBEA2}"/>
    <cellStyle name="Normal 215" xfId="3" xr:uid="{35D89F61-97A5-42FC-8DBD-A4E43FC29398}"/>
    <cellStyle name="Normal 3" xfId="10" xr:uid="{5A61710A-E748-42FD-871B-6547CAFFB2AE}"/>
    <cellStyle name="Normal 3 2" xfId="25" xr:uid="{4B5579BA-9339-48C1-950F-9C6D03210D17}"/>
    <cellStyle name="Normal 4" xfId="14" xr:uid="{0743DDFB-7104-4006-BEC0-AC556B767B93}"/>
    <cellStyle name="Normal 4 2" xfId="26" xr:uid="{93FFC26C-1690-4777-9BE1-7FCA15E6BA4B}"/>
    <cellStyle name="Normal 5" xfId="18" xr:uid="{4F6002D8-A3D8-444E-B090-C5CE96A65963}"/>
    <cellStyle name="Normal 6" xfId="23" xr:uid="{FB9AA794-3962-4196-BCB7-1B609DA82568}"/>
    <cellStyle name="Normal_Missouri StudyFY03" xfId="17" xr:uid="{E944A455-10AF-41F9-B66F-D1261858B23C}"/>
    <cellStyle name="Percent" xfId="16" builtinId="5"/>
    <cellStyle name="Percent 2" xfId="15" xr:uid="{AAB1D6DA-2892-49C1-BF03-DB8DABC5ACDD}"/>
    <cellStyle name="Percent 2 2" xfId="29" xr:uid="{63CDDD82-BC4B-4181-87AC-F10589BE8088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12450-0299-4E42-8B05-8082940D008D}">
  <dimension ref="A1:R141"/>
  <sheetViews>
    <sheetView tabSelected="1" zoomScaleNormal="100" workbookViewId="0">
      <pane xSplit="2" ySplit="9" topLeftCell="I10" activePane="bottomRight" state="frozen"/>
      <selection pane="topRight" activeCell="C1" sqref="C1"/>
      <selection pane="bottomLeft" activeCell="A10" sqref="A10"/>
      <selection pane="bottomRight" activeCell="C109" sqref="C109:O109"/>
    </sheetView>
  </sheetViews>
  <sheetFormatPr defaultRowHeight="11.25" x14ac:dyDescent="0.2"/>
  <cols>
    <col min="1" max="1" width="23.28515625" style="136" customWidth="1"/>
    <col min="2" max="2" width="44.7109375" style="136" customWidth="1"/>
    <col min="3" max="3" width="17.5703125" style="136" bestFit="1" customWidth="1"/>
    <col min="4" max="5" width="17.28515625" style="136" bestFit="1" customWidth="1"/>
    <col min="6" max="6" width="17.5703125" style="136" bestFit="1" customWidth="1"/>
    <col min="7" max="7" width="18" style="136" bestFit="1" customWidth="1"/>
    <col min="8" max="8" width="19" style="136" customWidth="1"/>
    <col min="9" max="9" width="17.28515625" style="136" customWidth="1"/>
    <col min="10" max="10" width="16.7109375" style="136" bestFit="1" customWidth="1"/>
    <col min="11" max="11" width="16.28515625" style="136" bestFit="1" customWidth="1"/>
    <col min="12" max="12" width="17" style="136" bestFit="1" customWidth="1"/>
    <col min="13" max="13" width="17.28515625" style="136" bestFit="1" customWidth="1"/>
    <col min="14" max="14" width="16.7109375" style="136" bestFit="1" customWidth="1"/>
    <col min="15" max="15" width="20.42578125" style="137" customWidth="1"/>
    <col min="16" max="16" width="2.85546875" style="136" customWidth="1"/>
    <col min="17" max="17" width="13.28515625" style="136" bestFit="1" customWidth="1"/>
    <col min="18" max="18" width="11.42578125" style="136" bestFit="1" customWidth="1"/>
    <col min="19" max="16384" width="9.140625" style="136"/>
  </cols>
  <sheetData>
    <row r="1" spans="1:16" x14ac:dyDescent="0.2">
      <c r="A1" s="134" t="s">
        <v>354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6" x14ac:dyDescent="0.2">
      <c r="A2" s="134" t="s">
        <v>943</v>
      </c>
    </row>
    <row r="3" spans="1:16" x14ac:dyDescent="0.2">
      <c r="A3" s="134" t="s">
        <v>366</v>
      </c>
    </row>
    <row r="6" spans="1:16" ht="13.5" customHeight="1" thickBot="1" x14ac:dyDescent="0.25">
      <c r="A6" s="138" t="s">
        <v>944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9"/>
    </row>
    <row r="7" spans="1:16" x14ac:dyDescent="0.2">
      <c r="A7" s="140"/>
      <c r="B7" s="140"/>
      <c r="C7" s="141" t="s">
        <v>157</v>
      </c>
      <c r="D7" s="141" t="s">
        <v>157</v>
      </c>
      <c r="E7" s="141" t="s">
        <v>157</v>
      </c>
      <c r="F7" s="141" t="s">
        <v>157</v>
      </c>
      <c r="G7" s="141" t="s">
        <v>157</v>
      </c>
      <c r="H7" s="141" t="s">
        <v>157</v>
      </c>
      <c r="I7" s="141" t="s">
        <v>157</v>
      </c>
      <c r="J7" s="141" t="s">
        <v>157</v>
      </c>
      <c r="K7" s="141" t="s">
        <v>157</v>
      </c>
      <c r="L7" s="141" t="s">
        <v>157</v>
      </c>
      <c r="M7" s="141" t="s">
        <v>157</v>
      </c>
      <c r="N7" s="141" t="s">
        <v>157</v>
      </c>
      <c r="O7" s="142" t="s">
        <v>157</v>
      </c>
    </row>
    <row r="8" spans="1:16" x14ac:dyDescent="0.2">
      <c r="A8" s="140"/>
      <c r="B8" s="140"/>
      <c r="C8" s="141" t="s">
        <v>942</v>
      </c>
      <c r="D8" s="141" t="s">
        <v>942</v>
      </c>
      <c r="E8" s="141" t="s">
        <v>942</v>
      </c>
      <c r="F8" s="141" t="s">
        <v>942</v>
      </c>
      <c r="G8" s="141" t="s">
        <v>942</v>
      </c>
      <c r="H8" s="141" t="s">
        <v>942</v>
      </c>
      <c r="I8" s="141" t="s">
        <v>942</v>
      </c>
      <c r="J8" s="141" t="s">
        <v>942</v>
      </c>
      <c r="K8" s="141" t="s">
        <v>942</v>
      </c>
      <c r="L8" s="141" t="s">
        <v>942</v>
      </c>
      <c r="M8" s="141" t="s">
        <v>942</v>
      </c>
      <c r="N8" s="141" t="s">
        <v>942</v>
      </c>
      <c r="O8" s="141" t="s">
        <v>942</v>
      </c>
    </row>
    <row r="9" spans="1:16" x14ac:dyDescent="0.2">
      <c r="A9" s="143" t="s">
        <v>18</v>
      </c>
      <c r="B9" s="143" t="s">
        <v>95</v>
      </c>
      <c r="C9" s="144" t="s">
        <v>6</v>
      </c>
      <c r="D9" s="144" t="s">
        <v>7</v>
      </c>
      <c r="E9" s="144" t="s">
        <v>8</v>
      </c>
      <c r="F9" s="144" t="s">
        <v>9</v>
      </c>
      <c r="G9" s="144" t="s">
        <v>10</v>
      </c>
      <c r="H9" s="144" t="s">
        <v>11</v>
      </c>
      <c r="I9" s="144" t="s">
        <v>12</v>
      </c>
      <c r="J9" s="144" t="s">
        <v>2</v>
      </c>
      <c r="K9" s="144" t="s">
        <v>3</v>
      </c>
      <c r="L9" s="144" t="s">
        <v>4</v>
      </c>
      <c r="M9" s="144" t="s">
        <v>5</v>
      </c>
      <c r="N9" s="144" t="s">
        <v>13</v>
      </c>
      <c r="O9" s="145" t="s">
        <v>94</v>
      </c>
    </row>
    <row r="10" spans="1:16" x14ac:dyDescent="0.2">
      <c r="A10" s="140"/>
      <c r="B10" s="140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7"/>
    </row>
    <row r="11" spans="1:16" x14ac:dyDescent="0.2">
      <c r="A11" s="148" t="s">
        <v>353</v>
      </c>
      <c r="B11" s="149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1"/>
      <c r="P11" s="152"/>
    </row>
    <row r="12" spans="1:16" x14ac:dyDescent="0.2">
      <c r="A12" s="153"/>
      <c r="B12" s="154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47"/>
      <c r="P12" s="152"/>
    </row>
    <row r="13" spans="1:16" x14ac:dyDescent="0.2">
      <c r="A13" s="222" t="s">
        <v>209</v>
      </c>
      <c r="B13" s="222" t="s">
        <v>266</v>
      </c>
      <c r="C13" s="157">
        <f>SUMIF('AGLC 2024 IS'!$A:$A,'Worksheet-1'!$A13,'AGLC 2024 IS'!C:C)</f>
        <v>39504967.340000004</v>
      </c>
      <c r="D13" s="157">
        <f>SUMIF('AGLC 2024 IS'!$A:$A,'Worksheet-1'!$A13,'AGLC 2024 IS'!D:D)</f>
        <v>39691532.490000002</v>
      </c>
      <c r="E13" s="157">
        <f>SUMIF('AGLC 2024 IS'!$A:$A,'Worksheet-1'!$A13,'AGLC 2024 IS'!E:E)</f>
        <v>39705046.630000003</v>
      </c>
      <c r="F13" s="157">
        <f>SUMIF('AGLC 2024 IS'!$A:$A,'Worksheet-1'!$A13,'AGLC 2024 IS'!F:F)</f>
        <v>39659617.079999998</v>
      </c>
      <c r="G13" s="157">
        <f>SUMIF('AGLC 2024 IS'!$A:$A,'Worksheet-1'!$A13,'AGLC 2024 IS'!G:G)</f>
        <v>39488087.229999997</v>
      </c>
      <c r="H13" s="157">
        <f>SUMIF('AGLC 2024 IS'!$A:$A,'Worksheet-1'!$A13,'AGLC 2024 IS'!H:H)</f>
        <v>39250914.549999997</v>
      </c>
      <c r="I13" s="157">
        <f>SUMIF('AGLC 2024 IS'!$A:$A,'Worksheet-1'!$A13,'AGLC 2024 IS'!I:I)</f>
        <v>39095190.460000001</v>
      </c>
      <c r="J13" s="157">
        <f>SUMIF('AGLC 2024 IS'!$A:$A,'Worksheet-1'!$A13,'AGLC 2024 IS'!J:J)</f>
        <v>39016176.570000008</v>
      </c>
      <c r="K13" s="157">
        <f>SUMIF('AGLC 2024 IS'!$A:$A,'Worksheet-1'!$A13,'AGLC 2024 IS'!K:K)</f>
        <v>38981904.849999987</v>
      </c>
      <c r="L13" s="157">
        <f>SUMIF('AGLC 2024 IS'!$A:$A,'Worksheet-1'!$A13,'AGLC 2024 IS'!L:L)</f>
        <v>38995126.56000001</v>
      </c>
      <c r="M13" s="157">
        <f>SUMIF('AGLC 2024 IS'!$A:$A,'Worksheet-1'!$A13,'AGLC 2024 IS'!M:M)</f>
        <v>39151183.049999997</v>
      </c>
      <c r="N13" s="157">
        <f>SUMIF('AGLC 2024 IS'!$A:$A,'Worksheet-1'!$A13,'AGLC 2024 IS'!N:N)</f>
        <v>39403202.609999999</v>
      </c>
      <c r="O13" s="147">
        <f>SUM(C13:N13)</f>
        <v>471942949.41999996</v>
      </c>
      <c r="P13" s="147"/>
    </row>
    <row r="14" spans="1:16" x14ac:dyDescent="0.2">
      <c r="A14" s="222" t="s">
        <v>210</v>
      </c>
      <c r="B14" s="222" t="s">
        <v>103</v>
      </c>
      <c r="C14" s="157">
        <f>SUMIF('AGLC 2024 IS'!$A:$A,'Worksheet-1'!$A14,'AGLC 2024 IS'!C:C)</f>
        <v>146165.56</v>
      </c>
      <c r="D14" s="157">
        <f>SUMIF('AGLC 2024 IS'!$A:$A,'Worksheet-1'!$A14,'AGLC 2024 IS'!D:D)</f>
        <v>146794.4</v>
      </c>
      <c r="E14" s="157">
        <f>SUMIF('AGLC 2024 IS'!$A:$A,'Worksheet-1'!$A14,'AGLC 2024 IS'!E:E)</f>
        <v>147142.84</v>
      </c>
      <c r="F14" s="157">
        <f>SUMIF('AGLC 2024 IS'!$A:$A,'Worksheet-1'!$A14,'AGLC 2024 IS'!F:F)</f>
        <v>147210.28</v>
      </c>
      <c r="G14" s="157">
        <f>SUMIF('AGLC 2024 IS'!$A:$A,'Worksheet-1'!$A14,'AGLC 2024 IS'!G:G)</f>
        <v>146805.64000000001</v>
      </c>
      <c r="H14" s="157">
        <f>SUMIF('AGLC 2024 IS'!$A:$A,'Worksheet-1'!$A14,'AGLC 2024 IS'!H:H)</f>
        <v>146412.24</v>
      </c>
      <c r="I14" s="157">
        <f>SUMIF('AGLC 2024 IS'!$A:$A,'Worksheet-1'!$A14,'AGLC 2024 IS'!I:I)</f>
        <v>145906.44</v>
      </c>
      <c r="J14" s="157">
        <f>SUMIF('AGLC 2024 IS'!$A:$A,'Worksheet-1'!$A14,'AGLC 2024 IS'!J:J)</f>
        <v>145550.12</v>
      </c>
      <c r="K14" s="157">
        <f>SUMIF('AGLC 2024 IS'!$A:$A,'Worksheet-1'!$A14,'AGLC 2024 IS'!K:K)</f>
        <v>145535.51999999999</v>
      </c>
      <c r="L14" s="157">
        <f>SUMIF('AGLC 2024 IS'!$A:$A,'Worksheet-1'!$A14,'AGLC 2024 IS'!L:L)</f>
        <v>145277</v>
      </c>
      <c r="M14" s="157">
        <f>SUMIF('AGLC 2024 IS'!$A:$A,'Worksheet-1'!$A14,'AGLC 2024 IS'!M:M)</f>
        <v>145018.48000000001</v>
      </c>
      <c r="N14" s="157">
        <f>SUMIF('AGLC 2024 IS'!$A:$A,'Worksheet-1'!$A14,'AGLC 2024 IS'!N:N)</f>
        <v>145299.48000000001</v>
      </c>
      <c r="O14" s="147">
        <f t="shared" ref="O14:O16" si="0">SUM(C14:N14)</f>
        <v>1753118</v>
      </c>
      <c r="P14" s="147"/>
    </row>
    <row r="15" spans="1:16" x14ac:dyDescent="0.2">
      <c r="A15" s="222" t="s">
        <v>211</v>
      </c>
      <c r="B15" s="222" t="s">
        <v>267</v>
      </c>
      <c r="C15" s="157">
        <f>SUMIF('AGLC 2024 IS'!$A:$A,'Worksheet-1'!$A15,'AGLC 2024 IS'!C:C)</f>
        <v>19068911.410000004</v>
      </c>
      <c r="D15" s="157">
        <f>SUMIF('AGLC 2024 IS'!$A:$A,'Worksheet-1'!$A15,'AGLC 2024 IS'!D:D)</f>
        <v>19111446.760000013</v>
      </c>
      <c r="E15" s="157">
        <f>SUMIF('AGLC 2024 IS'!$A:$A,'Worksheet-1'!$A15,'AGLC 2024 IS'!E:E)</f>
        <v>19122348.589999996</v>
      </c>
      <c r="F15" s="157">
        <f>SUMIF('AGLC 2024 IS'!$A:$A,'Worksheet-1'!$A15,'AGLC 2024 IS'!F:F)</f>
        <v>19087717.899999999</v>
      </c>
      <c r="G15" s="157">
        <f>SUMIF('AGLC 2024 IS'!$A:$A,'Worksheet-1'!$A15,'AGLC 2024 IS'!G:G)</f>
        <v>19010658.98</v>
      </c>
      <c r="H15" s="157">
        <f>SUMIF('AGLC 2024 IS'!$A:$A,'Worksheet-1'!$A15,'AGLC 2024 IS'!H:H)</f>
        <v>18904665.240000002</v>
      </c>
      <c r="I15" s="157">
        <f>SUMIF('AGLC 2024 IS'!$A:$A,'Worksheet-1'!$A15,'AGLC 2024 IS'!I:I)</f>
        <v>18836712.710000001</v>
      </c>
      <c r="J15" s="157">
        <f>SUMIF('AGLC 2024 IS'!$A:$A,'Worksheet-1'!$A15,'AGLC 2024 IS'!J:J)</f>
        <v>18801960.170000002</v>
      </c>
      <c r="K15" s="157">
        <f>SUMIF('AGLC 2024 IS'!$A:$A,'Worksheet-1'!$A15,'AGLC 2024 IS'!K:K)</f>
        <v>18600503.27</v>
      </c>
      <c r="L15" s="157">
        <f>SUMIF('AGLC 2024 IS'!$A:$A,'Worksheet-1'!$A15,'AGLC 2024 IS'!L:L)</f>
        <v>18606952.310000002</v>
      </c>
      <c r="M15" s="157">
        <f>SUMIF('AGLC 2024 IS'!$A:$A,'Worksheet-1'!$A15,'AGLC 2024 IS'!M:M)</f>
        <v>18679574.239999998</v>
      </c>
      <c r="N15" s="157">
        <f>SUMIF('AGLC 2024 IS'!$A:$A,'Worksheet-1'!$A15,'AGLC 2024 IS'!N:N)</f>
        <v>18794739.690000001</v>
      </c>
      <c r="O15" s="147">
        <f t="shared" si="0"/>
        <v>226626191.27000007</v>
      </c>
      <c r="P15" s="147"/>
    </row>
    <row r="16" spans="1:16" x14ac:dyDescent="0.2">
      <c r="A16" s="222" t="s">
        <v>212</v>
      </c>
      <c r="B16" s="222" t="s">
        <v>104</v>
      </c>
      <c r="C16" s="157">
        <f>SUMIF('AGLC 2024 IS'!$A:$A,'Worksheet-1'!$A16,'AGLC 2024 IS'!C:C)</f>
        <v>182268.38</v>
      </c>
      <c r="D16" s="157">
        <f>SUMIF('AGLC 2024 IS'!$A:$A,'Worksheet-1'!$A16,'AGLC 2024 IS'!D:D)</f>
        <v>182845.39</v>
      </c>
      <c r="E16" s="157">
        <f>SUMIF('AGLC 2024 IS'!$A:$A,'Worksheet-1'!$A16,'AGLC 2024 IS'!E:E)</f>
        <v>183266.62</v>
      </c>
      <c r="F16" s="157">
        <f>SUMIF('AGLC 2024 IS'!$A:$A,'Worksheet-1'!$A16,'AGLC 2024 IS'!F:F)</f>
        <v>183366.5</v>
      </c>
      <c r="G16" s="157">
        <f>SUMIF('AGLC 2024 IS'!$A:$A,'Worksheet-1'!$A16,'AGLC 2024 IS'!G:G)</f>
        <v>182887.71</v>
      </c>
      <c r="H16" s="157">
        <f>SUMIF('AGLC 2024 IS'!$A:$A,'Worksheet-1'!$A16,'AGLC 2024 IS'!H:H)</f>
        <v>182420.72</v>
      </c>
      <c r="I16" s="157">
        <f>SUMIF('AGLC 2024 IS'!$A:$A,'Worksheet-1'!$A16,'AGLC 2024 IS'!I:I)</f>
        <v>181714.13</v>
      </c>
      <c r="J16" s="157">
        <f>SUMIF('AGLC 2024 IS'!$A:$A,'Worksheet-1'!$A16,'AGLC 2024 IS'!J:J)</f>
        <v>181486.07</v>
      </c>
      <c r="K16" s="157">
        <f>SUMIF('AGLC 2024 IS'!$A:$A,'Worksheet-1'!$A16,'AGLC 2024 IS'!K:K)</f>
        <v>181323.35</v>
      </c>
      <c r="L16" s="157">
        <f>SUMIF('AGLC 2024 IS'!$A:$A,'Worksheet-1'!$A16,'AGLC 2024 IS'!L:L)</f>
        <v>180915.18</v>
      </c>
      <c r="M16" s="157">
        <f>SUMIF('AGLC 2024 IS'!$A:$A,'Worksheet-1'!$A16,'AGLC 2024 IS'!M:M)</f>
        <v>180555.86</v>
      </c>
      <c r="N16" s="157">
        <f>SUMIF('AGLC 2024 IS'!$A:$A,'Worksheet-1'!$A16,'AGLC 2024 IS'!N:N)</f>
        <v>180939.38</v>
      </c>
      <c r="O16" s="159">
        <f t="shared" si="0"/>
        <v>2183989.29</v>
      </c>
      <c r="P16" s="147"/>
    </row>
    <row r="17" spans="1:16" x14ac:dyDescent="0.2">
      <c r="A17" s="156"/>
      <c r="B17" s="141" t="s">
        <v>118</v>
      </c>
      <c r="C17" s="157">
        <f>SUM(C13:C16)</f>
        <v>58902312.690000013</v>
      </c>
      <c r="D17" s="157">
        <f t="shared" ref="D17:O17" si="1">SUM(D13:D16)</f>
        <v>59132619.040000014</v>
      </c>
      <c r="E17" s="157">
        <f t="shared" si="1"/>
        <v>59157804.68</v>
      </c>
      <c r="F17" s="157">
        <f t="shared" si="1"/>
        <v>59077911.759999998</v>
      </c>
      <c r="G17" s="157">
        <f t="shared" si="1"/>
        <v>58828439.559999995</v>
      </c>
      <c r="H17" s="157">
        <f t="shared" si="1"/>
        <v>58484412.75</v>
      </c>
      <c r="I17" s="157">
        <f t="shared" si="1"/>
        <v>58259523.740000002</v>
      </c>
      <c r="J17" s="157">
        <f t="shared" si="1"/>
        <v>58145172.930000007</v>
      </c>
      <c r="K17" s="157">
        <f t="shared" si="1"/>
        <v>57909266.989999987</v>
      </c>
      <c r="L17" s="157">
        <f t="shared" si="1"/>
        <v>57928271.050000012</v>
      </c>
      <c r="M17" s="157">
        <f t="shared" si="1"/>
        <v>58156331.629999995</v>
      </c>
      <c r="N17" s="157">
        <f t="shared" si="1"/>
        <v>58524181.160000004</v>
      </c>
      <c r="O17" s="160">
        <f t="shared" si="1"/>
        <v>702506247.98000002</v>
      </c>
      <c r="P17" s="147"/>
    </row>
    <row r="18" spans="1:16" x14ac:dyDescent="0.2">
      <c r="A18" s="156"/>
      <c r="B18" s="154"/>
      <c r="C18" s="157"/>
      <c r="D18" s="157"/>
      <c r="E18" s="155"/>
      <c r="F18" s="157"/>
      <c r="G18" s="157"/>
      <c r="H18" s="157"/>
      <c r="I18" s="157"/>
      <c r="J18" s="157"/>
      <c r="K18" s="157"/>
      <c r="L18" s="157"/>
      <c r="M18" s="157"/>
      <c r="N18" s="157"/>
      <c r="O18" s="147"/>
      <c r="P18" s="147"/>
    </row>
    <row r="19" spans="1:16" x14ac:dyDescent="0.2">
      <c r="A19" s="222" t="s">
        <v>213</v>
      </c>
      <c r="B19" s="222" t="s">
        <v>269</v>
      </c>
      <c r="C19" s="157">
        <f>SUMIF('AGLC 2024 IS'!$A:$A,'Worksheet-1'!$A19,'AGLC 2024 IS'!C:C)</f>
        <v>935129.67</v>
      </c>
      <c r="D19" s="157">
        <f>SUMIF('AGLC 2024 IS'!$A:$A,'Worksheet-1'!$A19,'AGLC 2024 IS'!D:D)</f>
        <v>938967.66</v>
      </c>
      <c r="E19" s="157">
        <f>SUMIF('AGLC 2024 IS'!$A:$A,'Worksheet-1'!$A19,'AGLC 2024 IS'!E:E)</f>
        <v>940602.78</v>
      </c>
      <c r="F19" s="157">
        <f>SUMIF('AGLC 2024 IS'!$A:$A,'Worksheet-1'!$A19,'AGLC 2024 IS'!F:F)</f>
        <v>941942.67</v>
      </c>
      <c r="G19" s="157">
        <f>SUMIF('AGLC 2024 IS'!$A:$A,'Worksheet-1'!$A19,'AGLC 2024 IS'!G:G)</f>
        <v>939421.86</v>
      </c>
      <c r="H19" s="157">
        <f>SUMIF('AGLC 2024 IS'!$A:$A,'Worksheet-1'!$A19,'AGLC 2024 IS'!H:H)</f>
        <v>935969.94</v>
      </c>
      <c r="I19" s="157">
        <f>SUMIF('AGLC 2024 IS'!$A:$A,'Worksheet-1'!$A19,'AGLC 2024 IS'!I:I)</f>
        <v>933994.16999999993</v>
      </c>
      <c r="J19" s="157">
        <f>SUMIF('AGLC 2024 IS'!$A:$A,'Worksheet-1'!$A19,'AGLC 2024 IS'!J:J)</f>
        <v>939353.73</v>
      </c>
      <c r="K19" s="157">
        <f>SUMIF('AGLC 2024 IS'!$A:$A,'Worksheet-1'!$A19,'AGLC 2024 IS'!K:K)</f>
        <v>944031.99</v>
      </c>
      <c r="L19" s="157">
        <f>SUMIF('AGLC 2024 IS'!$A:$A,'Worksheet-1'!$A19,'AGLC 2024 IS'!L:L)</f>
        <v>948732.96</v>
      </c>
      <c r="M19" s="157">
        <f>SUMIF('AGLC 2024 IS'!$A:$A,'Worksheet-1'!$A19,'AGLC 2024 IS'!M:M)</f>
        <v>959497.5</v>
      </c>
      <c r="N19" s="157">
        <f>SUMIF('AGLC 2024 IS'!$A:$A,'Worksheet-1'!$A19,'AGLC 2024 IS'!N:N)</f>
        <v>972510.33</v>
      </c>
      <c r="O19" s="147">
        <f t="shared" ref="O19:O20" si="2">SUM(C19:N19)</f>
        <v>11330155.26</v>
      </c>
      <c r="P19" s="147"/>
    </row>
    <row r="20" spans="1:16" x14ac:dyDescent="0.2">
      <c r="A20" s="222" t="s">
        <v>214</v>
      </c>
      <c r="B20" s="222" t="s">
        <v>271</v>
      </c>
      <c r="C20" s="157">
        <f>SUMIF('AGLC 2024 IS'!$A:$A,'Worksheet-1'!$A20,'AGLC 2024 IS'!C:C)</f>
        <v>72447.75</v>
      </c>
      <c r="D20" s="157">
        <f>SUMIF('AGLC 2024 IS'!$A:$A,'Worksheet-1'!$A20,'AGLC 2024 IS'!D:D)</f>
        <v>72450.81</v>
      </c>
      <c r="E20" s="157">
        <f>SUMIF('AGLC 2024 IS'!$A:$A,'Worksheet-1'!$A20,'AGLC 2024 IS'!E:E)</f>
        <v>72457.55</v>
      </c>
      <c r="F20" s="157">
        <f>SUMIF('AGLC 2024 IS'!$A:$A,'Worksheet-1'!$A20,'AGLC 2024 IS'!F:F)</f>
        <v>72459.95</v>
      </c>
      <c r="G20" s="157">
        <f>SUMIF('AGLC 2024 IS'!$A:$A,'Worksheet-1'!$A20,'AGLC 2024 IS'!G:G)</f>
        <v>72463.679999999993</v>
      </c>
      <c r="H20" s="157">
        <f>SUMIF('AGLC 2024 IS'!$A:$A,'Worksheet-1'!$A20,'AGLC 2024 IS'!H:H)</f>
        <v>72299.210000000006</v>
      </c>
      <c r="I20" s="157">
        <f>SUMIF('AGLC 2024 IS'!$A:$A,'Worksheet-1'!$A20,'AGLC 2024 IS'!I:I)</f>
        <v>72142.45</v>
      </c>
      <c r="J20" s="157">
        <f>SUMIF('AGLC 2024 IS'!$A:$A,'Worksheet-1'!$A20,'AGLC 2024 IS'!J:J)</f>
        <v>72160.17</v>
      </c>
      <c r="K20" s="157">
        <f>SUMIF('AGLC 2024 IS'!$A:$A,'Worksheet-1'!$A20,'AGLC 2024 IS'!K:K)</f>
        <v>68661.600000000006</v>
      </c>
      <c r="L20" s="157">
        <f>SUMIF('AGLC 2024 IS'!$A:$A,'Worksheet-1'!$A20,'AGLC 2024 IS'!L:L)</f>
        <v>68681.84</v>
      </c>
      <c r="M20" s="157">
        <f>SUMIF('AGLC 2024 IS'!$A:$A,'Worksheet-1'!$A20,'AGLC 2024 IS'!M:M)</f>
        <v>68873.429999999993</v>
      </c>
      <c r="N20" s="157">
        <f>SUMIF('AGLC 2024 IS'!$A:$A,'Worksheet-1'!$A20,'AGLC 2024 IS'!N:N)</f>
        <v>69202.850000000006</v>
      </c>
      <c r="O20" s="159">
        <f t="shared" si="2"/>
        <v>854301.28999999992</v>
      </c>
      <c r="P20" s="147"/>
    </row>
    <row r="21" spans="1:16" x14ac:dyDescent="0.2">
      <c r="A21" s="156"/>
      <c r="B21" s="141" t="s">
        <v>119</v>
      </c>
      <c r="C21" s="157">
        <f>SUM(C19:C20)</f>
        <v>1007577.42</v>
      </c>
      <c r="D21" s="157">
        <f t="shared" ref="D21:O21" si="3">SUM(D19:D20)</f>
        <v>1011418.47</v>
      </c>
      <c r="E21" s="157">
        <f t="shared" si="3"/>
        <v>1013060.3300000001</v>
      </c>
      <c r="F21" s="157">
        <f t="shared" si="3"/>
        <v>1014402.62</v>
      </c>
      <c r="G21" s="157">
        <f t="shared" si="3"/>
        <v>1011885.54</v>
      </c>
      <c r="H21" s="157">
        <f t="shared" si="3"/>
        <v>1008269.1499999999</v>
      </c>
      <c r="I21" s="157">
        <f t="shared" si="3"/>
        <v>1006136.6199999999</v>
      </c>
      <c r="J21" s="157">
        <f t="shared" si="3"/>
        <v>1011513.9</v>
      </c>
      <c r="K21" s="157">
        <f t="shared" si="3"/>
        <v>1012693.59</v>
      </c>
      <c r="L21" s="157">
        <f t="shared" si="3"/>
        <v>1017414.7999999999</v>
      </c>
      <c r="M21" s="157">
        <f t="shared" si="3"/>
        <v>1028370.9299999999</v>
      </c>
      <c r="N21" s="157">
        <f t="shared" si="3"/>
        <v>1041713.1799999999</v>
      </c>
      <c r="O21" s="160">
        <f t="shared" si="3"/>
        <v>12184456.549999999</v>
      </c>
      <c r="P21" s="147"/>
    </row>
    <row r="22" spans="1:16" x14ac:dyDescent="0.2">
      <c r="A22" s="156"/>
      <c r="B22" s="154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47"/>
      <c r="P22" s="147"/>
    </row>
    <row r="23" spans="1:16" x14ac:dyDescent="0.2">
      <c r="A23" s="222" t="s">
        <v>215</v>
      </c>
      <c r="B23" s="222" t="s">
        <v>270</v>
      </c>
      <c r="C23" s="157">
        <f>SUMIF('AGLC 2024 IS'!$A:$A,'Worksheet-1'!$A23,'AGLC 2024 IS'!C:C)</f>
        <v>6238756.4799999995</v>
      </c>
      <c r="D23" s="157">
        <f>SUMIF('AGLC 2024 IS'!$A:$A,'Worksheet-1'!$A23,'AGLC 2024 IS'!D:D)</f>
        <v>6293340.3500000006</v>
      </c>
      <c r="E23" s="157">
        <f>SUMIF('AGLC 2024 IS'!$A:$A,'Worksheet-1'!$A23,'AGLC 2024 IS'!E:E)</f>
        <v>6311756.9900000002</v>
      </c>
      <c r="F23" s="157">
        <f>SUMIF('AGLC 2024 IS'!$A:$A,'Worksheet-1'!$A23,'AGLC 2024 IS'!F:F)</f>
        <v>6275654.6100000003</v>
      </c>
      <c r="G23" s="157">
        <f>SUMIF('AGLC 2024 IS'!$A:$A,'Worksheet-1'!$A23,'AGLC 2024 IS'!G:G)</f>
        <v>6000142.6299999999</v>
      </c>
      <c r="H23" s="157">
        <f>SUMIF('AGLC 2024 IS'!$A:$A,'Worksheet-1'!$A23,'AGLC 2024 IS'!H:H)</f>
        <v>5634011.0099999998</v>
      </c>
      <c r="I23" s="157">
        <f>SUMIF('AGLC 2024 IS'!$A:$A,'Worksheet-1'!$A23,'AGLC 2024 IS'!I:I)</f>
        <v>5506640.0700000003</v>
      </c>
      <c r="J23" s="157">
        <f>SUMIF('AGLC 2024 IS'!$A:$A,'Worksheet-1'!$A23,'AGLC 2024 IS'!J:J)</f>
        <v>5488805.0199999996</v>
      </c>
      <c r="K23" s="157">
        <f>SUMIF('AGLC 2024 IS'!$A:$A,'Worksheet-1'!$A23,'AGLC 2024 IS'!K:K)</f>
        <v>5485455.9100000001</v>
      </c>
      <c r="L23" s="157">
        <f>SUMIF('AGLC 2024 IS'!$A:$A,'Worksheet-1'!$A23,'AGLC 2024 IS'!L:L)</f>
        <v>5496586.6799999997</v>
      </c>
      <c r="M23" s="157">
        <f>SUMIF('AGLC 2024 IS'!$A:$A,'Worksheet-1'!$A23,'AGLC 2024 IS'!M:M)</f>
        <v>5766181.0700000003</v>
      </c>
      <c r="N23" s="157">
        <f>SUMIF('AGLC 2024 IS'!$A:$A,'Worksheet-1'!$A23,'AGLC 2024 IS'!N:N)</f>
        <v>6120645.7300000004</v>
      </c>
      <c r="O23" s="157">
        <f t="shared" ref="O23:O25" si="4">SUM(C23:N23)</f>
        <v>70617976.549999997</v>
      </c>
      <c r="P23" s="147"/>
    </row>
    <row r="24" spans="1:16" x14ac:dyDescent="0.2">
      <c r="A24" s="222" t="s">
        <v>216</v>
      </c>
      <c r="B24" s="222" t="s">
        <v>279</v>
      </c>
      <c r="C24" s="157">
        <f>SUMIF('AGLC 2024 IS'!$A:$A,'Worksheet-1'!$A24,'AGLC 2024 IS'!C:C)</f>
        <v>8785853.7300000004</v>
      </c>
      <c r="D24" s="157">
        <f>SUMIF('AGLC 2024 IS'!$A:$A,'Worksheet-1'!$A24,'AGLC 2024 IS'!D:D)</f>
        <v>8816542.8100000005</v>
      </c>
      <c r="E24" s="157">
        <f>SUMIF('AGLC 2024 IS'!$A:$A,'Worksheet-1'!$A24,'AGLC 2024 IS'!E:E)</f>
        <v>8815709.5</v>
      </c>
      <c r="F24" s="157">
        <f>SUMIF('AGLC 2024 IS'!$A:$A,'Worksheet-1'!$A24,'AGLC 2024 IS'!F:F)</f>
        <v>8799058.0199999996</v>
      </c>
      <c r="G24" s="157">
        <f>SUMIF('AGLC 2024 IS'!$A:$A,'Worksheet-1'!$A24,'AGLC 2024 IS'!G:G)</f>
        <v>8496716.4700000007</v>
      </c>
      <c r="H24" s="157">
        <f>SUMIF('AGLC 2024 IS'!$A:$A,'Worksheet-1'!$A24,'AGLC 2024 IS'!H:H)</f>
        <v>8051510.3499999996</v>
      </c>
      <c r="I24" s="157">
        <f>SUMIF('AGLC 2024 IS'!$A:$A,'Worksheet-1'!$A24,'AGLC 2024 IS'!I:I)</f>
        <v>7907253.5199999996</v>
      </c>
      <c r="J24" s="157">
        <f>SUMIF('AGLC 2024 IS'!$A:$A,'Worksheet-1'!$A24,'AGLC 2024 IS'!J:J)</f>
        <v>7881418.3499999996</v>
      </c>
      <c r="K24" s="157">
        <f>SUMIF('AGLC 2024 IS'!$A:$A,'Worksheet-1'!$A24,'AGLC 2024 IS'!K:K)</f>
        <v>8124188.0199999996</v>
      </c>
      <c r="L24" s="157">
        <f>SUMIF('AGLC 2024 IS'!$A:$A,'Worksheet-1'!$A24,'AGLC 2024 IS'!L:L)</f>
        <v>8123513.7400000002</v>
      </c>
      <c r="M24" s="157">
        <f>SUMIF('AGLC 2024 IS'!$A:$A,'Worksheet-1'!$A24,'AGLC 2024 IS'!M:M)</f>
        <v>8622412.4900000002</v>
      </c>
      <c r="N24" s="157">
        <f>SUMIF('AGLC 2024 IS'!$A:$A,'Worksheet-1'!$A24,'AGLC 2024 IS'!N:N)</f>
        <v>8980727.7200000007</v>
      </c>
      <c r="O24" s="157">
        <f t="shared" si="4"/>
        <v>101404904.71999998</v>
      </c>
      <c r="P24" s="147"/>
    </row>
    <row r="25" spans="1:16" x14ac:dyDescent="0.2">
      <c r="A25" s="222" t="s">
        <v>217</v>
      </c>
      <c r="B25" s="222" t="s">
        <v>280</v>
      </c>
      <c r="C25" s="157">
        <f>SUMIF('AGLC 2024 IS'!$A:$A,'Worksheet-1'!$A25,'AGLC 2024 IS'!C:C)</f>
        <v>109395.22</v>
      </c>
      <c r="D25" s="157">
        <f>SUMIF('AGLC 2024 IS'!$A:$A,'Worksheet-1'!$A25,'AGLC 2024 IS'!D:D)</f>
        <v>104903.36</v>
      </c>
      <c r="E25" s="157">
        <f>SUMIF('AGLC 2024 IS'!$A:$A,'Worksheet-1'!$A25,'AGLC 2024 IS'!E:E)</f>
        <v>97334.23</v>
      </c>
      <c r="F25" s="157">
        <f>SUMIF('AGLC 2024 IS'!$A:$A,'Worksheet-1'!$A25,'AGLC 2024 IS'!F:F)</f>
        <v>105872.97</v>
      </c>
      <c r="G25" s="157">
        <f>SUMIF('AGLC 2024 IS'!$A:$A,'Worksheet-1'!$A25,'AGLC 2024 IS'!G:G)</f>
        <v>115159.8</v>
      </c>
      <c r="H25" s="157">
        <f>SUMIF('AGLC 2024 IS'!$A:$A,'Worksheet-1'!$A25,'AGLC 2024 IS'!H:H)</f>
        <v>127833.13</v>
      </c>
      <c r="I25" s="157">
        <f>SUMIF('AGLC 2024 IS'!$A:$A,'Worksheet-1'!$A25,'AGLC 2024 IS'!I:I)</f>
        <v>124734.41</v>
      </c>
      <c r="J25" s="157">
        <f>SUMIF('AGLC 2024 IS'!$A:$A,'Worksheet-1'!$A25,'AGLC 2024 IS'!J:J)</f>
        <v>137516.93</v>
      </c>
      <c r="K25" s="157">
        <f>SUMIF('AGLC 2024 IS'!$A:$A,'Worksheet-1'!$A25,'AGLC 2024 IS'!K:K)</f>
        <v>139845.54</v>
      </c>
      <c r="L25" s="157">
        <f>SUMIF('AGLC 2024 IS'!$A:$A,'Worksheet-1'!$A25,'AGLC 2024 IS'!L:L)</f>
        <v>128115.52</v>
      </c>
      <c r="M25" s="157">
        <f>SUMIF('AGLC 2024 IS'!$A:$A,'Worksheet-1'!$A25,'AGLC 2024 IS'!M:M)</f>
        <v>133117.53</v>
      </c>
      <c r="N25" s="157">
        <f>SUMIF('AGLC 2024 IS'!$A:$A,'Worksheet-1'!$A25,'AGLC 2024 IS'!N:N)</f>
        <v>122817.78</v>
      </c>
      <c r="O25" s="158">
        <f t="shared" si="4"/>
        <v>1446646.4200000002</v>
      </c>
      <c r="P25" s="147" t="s">
        <v>182</v>
      </c>
    </row>
    <row r="26" spans="1:16" x14ac:dyDescent="0.2">
      <c r="A26" s="156"/>
      <c r="B26" s="141" t="s">
        <v>357</v>
      </c>
      <c r="C26" s="157">
        <f>SUM(C23:C25)</f>
        <v>15134005.430000002</v>
      </c>
      <c r="D26" s="157">
        <f t="shared" ref="D26:O26" si="5">SUM(D23:D25)</f>
        <v>15214786.52</v>
      </c>
      <c r="E26" s="157">
        <f t="shared" si="5"/>
        <v>15224800.720000001</v>
      </c>
      <c r="F26" s="157">
        <f t="shared" si="5"/>
        <v>15180585.6</v>
      </c>
      <c r="G26" s="157">
        <f t="shared" si="5"/>
        <v>14612018.900000002</v>
      </c>
      <c r="H26" s="157">
        <f t="shared" si="5"/>
        <v>13813354.49</v>
      </c>
      <c r="I26" s="157">
        <f t="shared" si="5"/>
        <v>13538628</v>
      </c>
      <c r="J26" s="157">
        <f t="shared" si="5"/>
        <v>13507740.299999999</v>
      </c>
      <c r="K26" s="157">
        <f t="shared" si="5"/>
        <v>13749489.469999999</v>
      </c>
      <c r="L26" s="157">
        <f t="shared" si="5"/>
        <v>13748215.939999999</v>
      </c>
      <c r="M26" s="157">
        <f t="shared" si="5"/>
        <v>14521711.09</v>
      </c>
      <c r="N26" s="157">
        <f t="shared" si="5"/>
        <v>15224191.23</v>
      </c>
      <c r="O26" s="160">
        <f t="shared" si="5"/>
        <v>173469527.68999997</v>
      </c>
      <c r="P26" s="147"/>
    </row>
    <row r="27" spans="1:16" x14ac:dyDescent="0.2">
      <c r="A27" s="156"/>
      <c r="B27" s="141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47"/>
    </row>
    <row r="28" spans="1:16" x14ac:dyDescent="0.2">
      <c r="A28" s="222" t="s">
        <v>218</v>
      </c>
      <c r="B28" s="222" t="s">
        <v>277</v>
      </c>
      <c r="C28" s="157">
        <f>SUMIF('AGLC 2024 IS'!$A:$A,'Worksheet-1'!$A28,'AGLC 2024 IS'!C:C)</f>
        <v>20621.5</v>
      </c>
      <c r="D28" s="157">
        <f>SUMIF('AGLC 2024 IS'!$A:$A,'Worksheet-1'!$A28,'AGLC 2024 IS'!D:D)</f>
        <v>7999.48</v>
      </c>
      <c r="E28" s="157">
        <f>SUMIF('AGLC 2024 IS'!$A:$A,'Worksheet-1'!$A28,'AGLC 2024 IS'!E:E)</f>
        <v>-3811.1500000000019</v>
      </c>
      <c r="F28" s="157">
        <f>SUMIF('AGLC 2024 IS'!$A:$A,'Worksheet-1'!$A28,'AGLC 2024 IS'!F:F)</f>
        <v>19891.61</v>
      </c>
      <c r="G28" s="157">
        <f>SUMIF('AGLC 2024 IS'!$A:$A,'Worksheet-1'!$A28,'AGLC 2024 IS'!G:G)</f>
        <v>19884.62</v>
      </c>
      <c r="H28" s="157">
        <f>SUMIF('AGLC 2024 IS'!$A:$A,'Worksheet-1'!$A28,'AGLC 2024 IS'!H:H)</f>
        <v>13735.57</v>
      </c>
      <c r="I28" s="157">
        <f>SUMIF('AGLC 2024 IS'!$A:$A,'Worksheet-1'!$A28,'AGLC 2024 IS'!I:I)</f>
        <v>19170.25</v>
      </c>
      <c r="J28" s="157">
        <f>SUMIF('AGLC 2024 IS'!$A:$A,'Worksheet-1'!$A28,'AGLC 2024 IS'!J:J)</f>
        <v>19592.55</v>
      </c>
      <c r="K28" s="157">
        <f>SUMIF('AGLC 2024 IS'!$A:$A,'Worksheet-1'!$A28,'AGLC 2024 IS'!K:K)</f>
        <v>19422.18</v>
      </c>
      <c r="L28" s="157">
        <f>SUMIF('AGLC 2024 IS'!$A:$A,'Worksheet-1'!$A28,'AGLC 2024 IS'!L:L)</f>
        <v>17866.78</v>
      </c>
      <c r="M28" s="157">
        <f>SUMIF('AGLC 2024 IS'!$A:$A,'Worksheet-1'!$A28,'AGLC 2024 IS'!M:M)</f>
        <v>19567.810000000001</v>
      </c>
      <c r="N28" s="157">
        <f>SUMIF('AGLC 2024 IS'!$A:$A,'Worksheet-1'!$A28,'AGLC 2024 IS'!N:N)</f>
        <v>19515.259999999998</v>
      </c>
      <c r="O28" s="147">
        <f t="shared" ref="O28:O29" si="6">SUM(C28:N28)</f>
        <v>193456.46000000002</v>
      </c>
      <c r="P28" s="147"/>
    </row>
    <row r="29" spans="1:16" x14ac:dyDescent="0.2">
      <c r="A29" s="222" t="s">
        <v>219</v>
      </c>
      <c r="B29" s="222" t="s">
        <v>278</v>
      </c>
      <c r="C29" s="157">
        <f>SUMIF('AGLC 2024 IS'!$A:$A,'Worksheet-1'!$A29,'AGLC 2024 IS'!C:C)</f>
        <v>230684.65</v>
      </c>
      <c r="D29" s="157">
        <f>SUMIF('AGLC 2024 IS'!$A:$A,'Worksheet-1'!$A29,'AGLC 2024 IS'!D:D)</f>
        <v>330757.84999999998</v>
      </c>
      <c r="E29" s="157">
        <f>SUMIF('AGLC 2024 IS'!$A:$A,'Worksheet-1'!$A29,'AGLC 2024 IS'!E:E)</f>
        <v>390076.87</v>
      </c>
      <c r="F29" s="157">
        <f>SUMIF('AGLC 2024 IS'!$A:$A,'Worksheet-1'!$A29,'AGLC 2024 IS'!F:F)</f>
        <v>280986.46000000002</v>
      </c>
      <c r="G29" s="157">
        <f>SUMIF('AGLC 2024 IS'!$A:$A,'Worksheet-1'!$A29,'AGLC 2024 IS'!G:G)</f>
        <v>116414.47</v>
      </c>
      <c r="H29" s="157">
        <f>SUMIF('AGLC 2024 IS'!$A:$A,'Worksheet-1'!$A29,'AGLC 2024 IS'!H:H)</f>
        <v>45337.07</v>
      </c>
      <c r="I29" s="157">
        <f>SUMIF('AGLC 2024 IS'!$A:$A,'Worksheet-1'!$A29,'AGLC 2024 IS'!I:I)</f>
        <v>34949.949999999997</v>
      </c>
      <c r="J29" s="157">
        <f>SUMIF('AGLC 2024 IS'!$A:$A,'Worksheet-1'!$A29,'AGLC 2024 IS'!J:J)</f>
        <v>19492.43</v>
      </c>
      <c r="K29" s="157">
        <f>SUMIF('AGLC 2024 IS'!$A:$A,'Worksheet-1'!$A29,'AGLC 2024 IS'!K:K)</f>
        <v>10759.57</v>
      </c>
      <c r="L29" s="157">
        <f>SUMIF('AGLC 2024 IS'!$A:$A,'Worksheet-1'!$A29,'AGLC 2024 IS'!L:L)</f>
        <v>23007.9</v>
      </c>
      <c r="M29" s="157">
        <f>SUMIF('AGLC 2024 IS'!$A:$A,'Worksheet-1'!$A29,'AGLC 2024 IS'!M:M)</f>
        <v>50209.36</v>
      </c>
      <c r="N29" s="157">
        <f>SUMIF('AGLC 2024 IS'!$A:$A,'Worksheet-1'!$A29,'AGLC 2024 IS'!N:N)</f>
        <v>154424.76999999999</v>
      </c>
      <c r="O29" s="159">
        <f t="shared" si="6"/>
        <v>1687101.35</v>
      </c>
      <c r="P29" s="147"/>
    </row>
    <row r="30" spans="1:16" x14ac:dyDescent="0.2">
      <c r="A30" s="156"/>
      <c r="B30" s="141" t="s">
        <v>128</v>
      </c>
      <c r="C30" s="157">
        <f t="shared" ref="C30" si="7">SUM(C28:C29)</f>
        <v>251306.15</v>
      </c>
      <c r="D30" s="157">
        <f t="shared" ref="D30:O30" si="8">SUM(D28:D29)</f>
        <v>338757.32999999996</v>
      </c>
      <c r="E30" s="157">
        <f t="shared" si="8"/>
        <v>386265.72</v>
      </c>
      <c r="F30" s="157">
        <f t="shared" si="8"/>
        <v>300878.07</v>
      </c>
      <c r="G30" s="157">
        <f t="shared" si="8"/>
        <v>136299.09</v>
      </c>
      <c r="H30" s="157">
        <f t="shared" si="8"/>
        <v>59072.639999999999</v>
      </c>
      <c r="I30" s="157">
        <f t="shared" si="8"/>
        <v>54120.2</v>
      </c>
      <c r="J30" s="157">
        <f t="shared" si="8"/>
        <v>39084.979999999996</v>
      </c>
      <c r="K30" s="157">
        <f t="shared" si="8"/>
        <v>30181.75</v>
      </c>
      <c r="L30" s="157">
        <f t="shared" si="8"/>
        <v>40874.68</v>
      </c>
      <c r="M30" s="157">
        <f t="shared" si="8"/>
        <v>69777.17</v>
      </c>
      <c r="N30" s="157">
        <f t="shared" si="8"/>
        <v>173940.03</v>
      </c>
      <c r="O30" s="160">
        <f t="shared" si="8"/>
        <v>1880557.81</v>
      </c>
      <c r="P30" s="147"/>
    </row>
    <row r="31" spans="1:16" x14ac:dyDescent="0.2">
      <c r="A31" s="156"/>
      <c r="B31" s="154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47"/>
      <c r="P31" s="147"/>
    </row>
    <row r="32" spans="1:16" x14ac:dyDescent="0.2">
      <c r="A32" s="222" t="s">
        <v>221</v>
      </c>
      <c r="B32" s="222" t="s">
        <v>274</v>
      </c>
      <c r="C32" s="157">
        <f>SUMIF('AGLC 2024 IS'!$A:$A,'Worksheet-1'!$A32,'AGLC 2024 IS'!C:C)</f>
        <v>251.55</v>
      </c>
      <c r="D32" s="157">
        <f>SUMIF('AGLC 2024 IS'!$A:$A,'Worksheet-1'!$A32,'AGLC 2024 IS'!D:D)</f>
        <v>201.24</v>
      </c>
      <c r="E32" s="157">
        <f>SUMIF('AGLC 2024 IS'!$A:$A,'Worksheet-1'!$A32,'AGLC 2024 IS'!E:E)</f>
        <v>201.24</v>
      </c>
      <c r="F32" s="157">
        <f>SUMIF('AGLC 2024 IS'!$A:$A,'Worksheet-1'!$A32,'AGLC 2024 IS'!F:F)</f>
        <v>201.24</v>
      </c>
      <c r="G32" s="157">
        <f>SUMIF('AGLC 2024 IS'!$A:$A,'Worksheet-1'!$A32,'AGLC 2024 IS'!G:G)</f>
        <v>201.24</v>
      </c>
      <c r="H32" s="157">
        <f>SUMIF('AGLC 2024 IS'!$A:$A,'Worksheet-1'!$A32,'AGLC 2024 IS'!H:H)</f>
        <v>201.24</v>
      </c>
      <c r="I32" s="157">
        <f>SUMIF('AGLC 2024 IS'!$A:$A,'Worksheet-1'!$A32,'AGLC 2024 IS'!I:I)</f>
        <v>201.24</v>
      </c>
      <c r="J32" s="157">
        <f>SUMIF('AGLC 2024 IS'!$A:$A,'Worksheet-1'!$A32,'AGLC 2024 IS'!J:J)</f>
        <v>201.24</v>
      </c>
      <c r="K32" s="157">
        <f>SUMIF('AGLC 2024 IS'!$A:$A,'Worksheet-1'!$A32,'AGLC 2024 IS'!K:K)</f>
        <v>251.55</v>
      </c>
      <c r="L32" s="157">
        <f>SUMIF('AGLC 2024 IS'!$A:$A,'Worksheet-1'!$A32,'AGLC 2024 IS'!L:L)</f>
        <v>301.86</v>
      </c>
      <c r="M32" s="157">
        <f>SUMIF('AGLC 2024 IS'!$A:$A,'Worksheet-1'!$A32,'AGLC 2024 IS'!M:M)</f>
        <v>301.86</v>
      </c>
      <c r="N32" s="157">
        <f>SUMIF('AGLC 2024 IS'!$A:$A,'Worksheet-1'!$A32,'AGLC 2024 IS'!N:N)</f>
        <v>301.86</v>
      </c>
      <c r="O32" s="147">
        <f t="shared" ref="O32:O33" si="9">SUM(C32:N32)</f>
        <v>2817.36</v>
      </c>
      <c r="P32" s="147"/>
    </row>
    <row r="33" spans="1:16" x14ac:dyDescent="0.2">
      <c r="A33" s="222" t="s">
        <v>222</v>
      </c>
      <c r="B33" s="222" t="s">
        <v>275</v>
      </c>
      <c r="C33" s="157">
        <f>SUMIF('AGLC 2024 IS'!$A:$A,'Worksheet-1'!$A33,'AGLC 2024 IS'!C:C)</f>
        <v>4781.0600000000004</v>
      </c>
      <c r="D33" s="157">
        <f>SUMIF('AGLC 2024 IS'!$A:$A,'Worksheet-1'!$A33,'AGLC 2024 IS'!D:D)</f>
        <v>2618.19</v>
      </c>
      <c r="E33" s="157">
        <f>SUMIF('AGLC 2024 IS'!$A:$A,'Worksheet-1'!$A33,'AGLC 2024 IS'!E:E)</f>
        <v>3802.92</v>
      </c>
      <c r="F33" s="157">
        <f>SUMIF('AGLC 2024 IS'!$A:$A,'Worksheet-1'!$A33,'AGLC 2024 IS'!F:F)</f>
        <v>1920.22</v>
      </c>
      <c r="G33" s="157">
        <f>SUMIF('AGLC 2024 IS'!$A:$A,'Worksheet-1'!$A33,'AGLC 2024 IS'!G:G)</f>
        <v>1031.3900000000001</v>
      </c>
      <c r="H33" s="157">
        <f>SUMIF('AGLC 2024 IS'!$A:$A,'Worksheet-1'!$A33,'AGLC 2024 IS'!H:H)</f>
        <v>3272.22</v>
      </c>
      <c r="I33" s="157">
        <f>SUMIF('AGLC 2024 IS'!$A:$A,'Worksheet-1'!$A33,'AGLC 2024 IS'!I:I)</f>
        <v>3772.73</v>
      </c>
      <c r="J33" s="157">
        <f>SUMIF('AGLC 2024 IS'!$A:$A,'Worksheet-1'!$A33,'AGLC 2024 IS'!J:J)</f>
        <v>2020.87</v>
      </c>
      <c r="K33" s="157">
        <f>SUMIF('AGLC 2024 IS'!$A:$A,'Worksheet-1'!$A33,'AGLC 2024 IS'!K:K)</f>
        <v>1685.43</v>
      </c>
      <c r="L33" s="157">
        <f>SUMIF('AGLC 2024 IS'!$A:$A,'Worksheet-1'!$A33,'AGLC 2024 IS'!L:L)</f>
        <v>1494.01</v>
      </c>
      <c r="M33" s="157">
        <f>SUMIF('AGLC 2024 IS'!$A:$A,'Worksheet-1'!$A33,'AGLC 2024 IS'!M:M)</f>
        <v>3047.5</v>
      </c>
      <c r="N33" s="157">
        <f>SUMIF('AGLC 2024 IS'!$A:$A,'Worksheet-1'!$A33,'AGLC 2024 IS'!N:N)</f>
        <v>2854.24</v>
      </c>
      <c r="O33" s="159">
        <f t="shared" si="9"/>
        <v>32300.78</v>
      </c>
      <c r="P33" s="147"/>
    </row>
    <row r="34" spans="1:16" x14ac:dyDescent="0.2">
      <c r="B34" s="141" t="s">
        <v>131</v>
      </c>
      <c r="C34" s="157">
        <f t="shared" ref="C34" si="10">SUM(C32:C33)</f>
        <v>5032.6100000000006</v>
      </c>
      <c r="D34" s="157">
        <f t="shared" ref="D34:O34" si="11">SUM(D32:D33)</f>
        <v>2819.4300000000003</v>
      </c>
      <c r="E34" s="157">
        <f t="shared" si="11"/>
        <v>4004.16</v>
      </c>
      <c r="F34" s="157">
        <f t="shared" si="11"/>
        <v>2121.46</v>
      </c>
      <c r="G34" s="157">
        <f t="shared" si="11"/>
        <v>1232.6300000000001</v>
      </c>
      <c r="H34" s="157">
        <f t="shared" si="11"/>
        <v>3473.46</v>
      </c>
      <c r="I34" s="157">
        <f t="shared" si="11"/>
        <v>3973.9700000000003</v>
      </c>
      <c r="J34" s="157">
        <f t="shared" si="11"/>
        <v>2222.1099999999997</v>
      </c>
      <c r="K34" s="157">
        <f t="shared" si="11"/>
        <v>1936.98</v>
      </c>
      <c r="L34" s="157">
        <f t="shared" si="11"/>
        <v>1795.87</v>
      </c>
      <c r="M34" s="157">
        <f t="shared" si="11"/>
        <v>3349.36</v>
      </c>
      <c r="N34" s="157">
        <f t="shared" si="11"/>
        <v>3156.1</v>
      </c>
      <c r="O34" s="160">
        <f t="shared" si="11"/>
        <v>35118.14</v>
      </c>
      <c r="P34" s="137"/>
    </row>
    <row r="35" spans="1:16" x14ac:dyDescent="0.2">
      <c r="B35" s="141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37"/>
    </row>
    <row r="36" spans="1:16" x14ac:dyDescent="0.2">
      <c r="A36" s="222" t="s">
        <v>223</v>
      </c>
      <c r="B36" s="222" t="s">
        <v>281</v>
      </c>
      <c r="C36" s="157">
        <f>SUMIF('AGLC 2024 IS'!$A:$A,'Worksheet-1'!$A36,'AGLC 2024 IS'!C:C)</f>
        <v>3048088.08</v>
      </c>
      <c r="D36" s="157">
        <f>SUMIF('AGLC 2024 IS'!$A:$A,'Worksheet-1'!$A36,'AGLC 2024 IS'!D:D)</f>
        <v>3054676.76</v>
      </c>
      <c r="E36" s="157">
        <f>SUMIF('AGLC 2024 IS'!$A:$A,'Worksheet-1'!$A36,'AGLC 2024 IS'!E:E)</f>
        <v>3055968.84</v>
      </c>
      <c r="F36" s="157">
        <f>SUMIF('AGLC 2024 IS'!$A:$A,'Worksheet-1'!$A36,'AGLC 2024 IS'!F:F)</f>
        <v>3052508</v>
      </c>
      <c r="G36" s="157">
        <f>SUMIF('AGLC 2024 IS'!$A:$A,'Worksheet-1'!$A36,'AGLC 2024 IS'!G:G)</f>
        <v>3015404.72</v>
      </c>
      <c r="H36" s="157">
        <f>SUMIF('AGLC 2024 IS'!$A:$A,'Worksheet-1'!$A36,'AGLC 2024 IS'!H:H)</f>
        <v>2959522.88</v>
      </c>
      <c r="I36" s="157">
        <f>SUMIF('AGLC 2024 IS'!$A:$A,'Worksheet-1'!$A36,'AGLC 2024 IS'!I:I)</f>
        <v>2939477.6</v>
      </c>
      <c r="J36" s="157">
        <f>SUMIF('AGLC 2024 IS'!$A:$A,'Worksheet-1'!$A36,'AGLC 2024 IS'!J:J)</f>
        <v>2933548.6</v>
      </c>
      <c r="K36" s="157">
        <f>SUMIF('AGLC 2024 IS'!$A:$A,'Worksheet-1'!$A36,'AGLC 2024 IS'!K:K)</f>
        <v>2929302.84</v>
      </c>
      <c r="L36" s="157">
        <f>SUMIF('AGLC 2024 IS'!$A:$A,'Worksheet-1'!$A36,'AGLC 2024 IS'!L:L)</f>
        <v>2934225.64</v>
      </c>
      <c r="M36" s="157">
        <f>SUMIF('AGLC 2024 IS'!$A:$A,'Worksheet-1'!$A36,'AGLC 2024 IS'!M:M)</f>
        <v>2991724.44</v>
      </c>
      <c r="N36" s="157">
        <f>SUMIF('AGLC 2024 IS'!$A:$A,'Worksheet-1'!$A36,'AGLC 2024 IS'!N:N)</f>
        <v>3037908.24</v>
      </c>
      <c r="O36" s="159">
        <f t="shared" ref="O36" si="12">SUM(C36:N36)</f>
        <v>35952356.640000008</v>
      </c>
      <c r="P36" s="147"/>
    </row>
    <row r="37" spans="1:16" x14ac:dyDescent="0.2">
      <c r="B37" s="141" t="s">
        <v>132</v>
      </c>
      <c r="C37" s="157">
        <f>SUM(C36)</f>
        <v>3048088.08</v>
      </c>
      <c r="D37" s="157">
        <f t="shared" ref="D37:O37" si="13">SUM(D36)</f>
        <v>3054676.76</v>
      </c>
      <c r="E37" s="157">
        <f t="shared" si="13"/>
        <v>3055968.84</v>
      </c>
      <c r="F37" s="157">
        <f t="shared" si="13"/>
        <v>3052508</v>
      </c>
      <c r="G37" s="157">
        <f t="shared" si="13"/>
        <v>3015404.72</v>
      </c>
      <c r="H37" s="157">
        <f t="shared" si="13"/>
        <v>2959522.88</v>
      </c>
      <c r="I37" s="157">
        <f t="shared" si="13"/>
        <v>2939477.6</v>
      </c>
      <c r="J37" s="157">
        <f t="shared" si="13"/>
        <v>2933548.6</v>
      </c>
      <c r="K37" s="157">
        <f t="shared" si="13"/>
        <v>2929302.84</v>
      </c>
      <c r="L37" s="157">
        <f t="shared" si="13"/>
        <v>2934225.64</v>
      </c>
      <c r="M37" s="157">
        <f t="shared" si="13"/>
        <v>2991724.44</v>
      </c>
      <c r="N37" s="157">
        <f t="shared" si="13"/>
        <v>3037908.24</v>
      </c>
      <c r="O37" s="160">
        <f t="shared" si="13"/>
        <v>35952356.640000008</v>
      </c>
      <c r="P37" s="137"/>
    </row>
    <row r="38" spans="1:16" x14ac:dyDescent="0.2"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P38" s="137"/>
    </row>
    <row r="39" spans="1:16" x14ac:dyDescent="0.2">
      <c r="A39" s="222" t="s">
        <v>225</v>
      </c>
      <c r="B39" s="222" t="s">
        <v>105</v>
      </c>
      <c r="C39" s="157">
        <f>SUMIF('AGLC 2024 IS'!$A:$A,'Worksheet-1'!$A39,'AGLC 2024 IS'!C:C)</f>
        <v>7983.36</v>
      </c>
      <c r="D39" s="157">
        <f>SUMIF('AGLC 2024 IS'!$A:$A,'Worksheet-1'!$A39,'AGLC 2024 IS'!D:D)</f>
        <v>7599.04</v>
      </c>
      <c r="E39" s="157">
        <f>SUMIF('AGLC 2024 IS'!$A:$A,'Worksheet-1'!$A39,'AGLC 2024 IS'!E:E)</f>
        <v>7785.52</v>
      </c>
      <c r="F39" s="157">
        <f>SUMIF('AGLC 2024 IS'!$A:$A,'Worksheet-1'!$A39,'AGLC 2024 IS'!F:F)</f>
        <v>9568.64</v>
      </c>
      <c r="G39" s="157">
        <f>SUMIF('AGLC 2024 IS'!$A:$A,'Worksheet-1'!$A39,'AGLC 2024 IS'!G:G)</f>
        <v>2.56</v>
      </c>
      <c r="H39" s="157">
        <f>SUMIF('AGLC 2024 IS'!$A:$A,'Worksheet-1'!$A39,'AGLC 2024 IS'!H:H)</f>
        <v>4417.5</v>
      </c>
      <c r="I39" s="157">
        <f>SUMIF('AGLC 2024 IS'!$A:$A,'Worksheet-1'!$A39,'AGLC 2024 IS'!I:I)</f>
        <v>9029.76</v>
      </c>
      <c r="J39" s="157">
        <f>SUMIF('AGLC 2024 IS'!$A:$A,'Worksheet-1'!$A39,'AGLC 2024 IS'!J:J)</f>
        <v>8999.68</v>
      </c>
      <c r="K39" s="157">
        <f>SUMIF('AGLC 2024 IS'!$A:$A,'Worksheet-1'!$A39,'AGLC 2024 IS'!K:K)</f>
        <v>9172.16</v>
      </c>
      <c r="L39" s="157">
        <f>SUMIF('AGLC 2024 IS'!$A:$A,'Worksheet-1'!$A39,'AGLC 2024 IS'!L:L)</f>
        <v>7412.8</v>
      </c>
      <c r="M39" s="157">
        <f>SUMIF('AGLC 2024 IS'!$A:$A,'Worksheet-1'!$A39,'AGLC 2024 IS'!M:M)</f>
        <v>9552.64</v>
      </c>
      <c r="N39" s="157">
        <f>SUMIF('AGLC 2024 IS'!$A:$A,'Worksheet-1'!$A39,'AGLC 2024 IS'!N:N)</f>
        <v>3696</v>
      </c>
      <c r="O39" s="147">
        <f t="shared" ref="O39:O41" si="14">SUM(C39:N39)</f>
        <v>85219.66</v>
      </c>
      <c r="P39" s="161"/>
    </row>
    <row r="40" spans="1:16" x14ac:dyDescent="0.2">
      <c r="A40" s="223" t="s">
        <v>228</v>
      </c>
      <c r="B40" s="223" t="s">
        <v>312</v>
      </c>
      <c r="C40" s="157">
        <f>SUMIF('AGLC 2024 IS'!$A:$A,'Worksheet-1'!$A40,'AGLC 2024 IS'!C:C)</f>
        <v>0</v>
      </c>
      <c r="D40" s="157">
        <f>SUMIF('AGLC 2024 IS'!$A:$A,'Worksheet-1'!$A40,'AGLC 2024 IS'!D:D)</f>
        <v>0</v>
      </c>
      <c r="E40" s="157">
        <f>SUMIF('AGLC 2024 IS'!$A:$A,'Worksheet-1'!$A40,'AGLC 2024 IS'!E:E)</f>
        <v>0</v>
      </c>
      <c r="F40" s="157">
        <f>SUMIF('AGLC 2024 IS'!$A:$A,'Worksheet-1'!$A40,'AGLC 2024 IS'!F:F)</f>
        <v>0</v>
      </c>
      <c r="G40" s="157">
        <f>SUMIF('AGLC 2024 IS'!$A:$A,'Worksheet-1'!$A40,'AGLC 2024 IS'!G:G)</f>
        <v>0</v>
      </c>
      <c r="H40" s="157">
        <f>SUMIF('AGLC 2024 IS'!$A:$A,'Worksheet-1'!$A40,'AGLC 2024 IS'!H:H)</f>
        <v>0</v>
      </c>
      <c r="I40" s="157">
        <f>SUMIF('AGLC 2024 IS'!$A:$A,'Worksheet-1'!$A40,'AGLC 2024 IS'!I:I)</f>
        <v>0</v>
      </c>
      <c r="J40" s="157">
        <f>SUMIF('AGLC 2024 IS'!$A:$A,'Worksheet-1'!$A40,'AGLC 2024 IS'!J:J)</f>
        <v>0</v>
      </c>
      <c r="K40" s="157">
        <f>SUMIF('AGLC 2024 IS'!$A:$A,'Worksheet-1'!$A40,'AGLC 2024 IS'!K:K)</f>
        <v>0</v>
      </c>
      <c r="L40" s="157">
        <f>SUMIF('AGLC 2024 IS'!$A:$A,'Worksheet-1'!$A40,'AGLC 2024 IS'!L:L)</f>
        <v>0</v>
      </c>
      <c r="M40" s="157">
        <f>SUMIF('AGLC 2024 IS'!$A:$A,'Worksheet-1'!$A40,'AGLC 2024 IS'!M:M)</f>
        <v>0</v>
      </c>
      <c r="N40" s="157">
        <f>SUMIF('AGLC 2024 IS'!$A:$A,'Worksheet-1'!$A40,'AGLC 2024 IS'!N:N)</f>
        <v>0</v>
      </c>
      <c r="O40" s="147">
        <f t="shared" si="14"/>
        <v>0</v>
      </c>
      <c r="P40" s="161"/>
    </row>
    <row r="41" spans="1:16" x14ac:dyDescent="0.2">
      <c r="A41" s="223" t="s">
        <v>302</v>
      </c>
      <c r="B41" s="223" t="s">
        <v>303</v>
      </c>
      <c r="C41" s="157">
        <f>SUMIF('AGLC 2024 IS'!$A:$A,'Worksheet-1'!$A41,'AGLC 2024 IS'!C:C)</f>
        <v>1972.45</v>
      </c>
      <c r="D41" s="157">
        <f>SUMIF('AGLC 2024 IS'!$A:$A,'Worksheet-1'!$A41,'AGLC 2024 IS'!D:D)</f>
        <v>1972.45</v>
      </c>
      <c r="E41" s="157">
        <f>SUMIF('AGLC 2024 IS'!$A:$A,'Worksheet-1'!$A41,'AGLC 2024 IS'!E:E)</f>
        <v>1972.45</v>
      </c>
      <c r="F41" s="157">
        <f>SUMIF('AGLC 2024 IS'!$A:$A,'Worksheet-1'!$A41,'AGLC 2024 IS'!F:F)</f>
        <v>1972.45</v>
      </c>
      <c r="G41" s="157">
        <f>SUMIF('AGLC 2024 IS'!$A:$A,'Worksheet-1'!$A41,'AGLC 2024 IS'!G:G)</f>
        <v>6247.45</v>
      </c>
      <c r="H41" s="157">
        <f>SUMIF('AGLC 2024 IS'!$A:$A,'Worksheet-1'!$A41,'AGLC 2024 IS'!H:H)</f>
        <v>1972.45</v>
      </c>
      <c r="I41" s="157">
        <f>SUMIF('AGLC 2024 IS'!$A:$A,'Worksheet-1'!$A41,'AGLC 2024 IS'!I:I)</f>
        <v>1972.45</v>
      </c>
      <c r="J41" s="157">
        <f>SUMIF('AGLC 2024 IS'!$A:$A,'Worksheet-1'!$A41,'AGLC 2024 IS'!J:J)</f>
        <v>1972.45</v>
      </c>
      <c r="K41" s="157">
        <f>SUMIF('AGLC 2024 IS'!$A:$A,'Worksheet-1'!$A41,'AGLC 2024 IS'!K:K)</f>
        <v>1972.45</v>
      </c>
      <c r="L41" s="157">
        <f>SUMIF('AGLC 2024 IS'!$A:$A,'Worksheet-1'!$A41,'AGLC 2024 IS'!L:L)</f>
        <v>1972.45</v>
      </c>
      <c r="M41" s="157">
        <f>SUMIF('AGLC 2024 IS'!$A:$A,'Worksheet-1'!$A41,'AGLC 2024 IS'!M:M)</f>
        <v>1972.45</v>
      </c>
      <c r="N41" s="157">
        <f>SUMIF('AGLC 2024 IS'!$A:$A,'Worksheet-1'!$A41,'AGLC 2024 IS'!N:N)</f>
        <v>1972.45</v>
      </c>
      <c r="O41" s="162">
        <f t="shared" si="14"/>
        <v>27944.400000000005</v>
      </c>
      <c r="P41" s="161"/>
    </row>
    <row r="42" spans="1:16" x14ac:dyDescent="0.2">
      <c r="A42" s="156"/>
      <c r="B42" s="141" t="s">
        <v>133</v>
      </c>
      <c r="C42" s="157">
        <f t="shared" ref="C42:O42" si="15">SUM(C39:C41)</f>
        <v>9955.81</v>
      </c>
      <c r="D42" s="157">
        <f t="shared" si="15"/>
        <v>9571.49</v>
      </c>
      <c r="E42" s="157">
        <f t="shared" si="15"/>
        <v>9757.9700000000012</v>
      </c>
      <c r="F42" s="157">
        <f t="shared" si="15"/>
        <v>11541.09</v>
      </c>
      <c r="G42" s="157">
        <f t="shared" si="15"/>
        <v>6250.01</v>
      </c>
      <c r="H42" s="157">
        <f t="shared" si="15"/>
        <v>6389.95</v>
      </c>
      <c r="I42" s="157">
        <f t="shared" si="15"/>
        <v>11002.210000000001</v>
      </c>
      <c r="J42" s="157">
        <f t="shared" si="15"/>
        <v>10972.130000000001</v>
      </c>
      <c r="K42" s="157">
        <f t="shared" si="15"/>
        <v>11144.61</v>
      </c>
      <c r="L42" s="157">
        <f t="shared" si="15"/>
        <v>9385.25</v>
      </c>
      <c r="M42" s="157">
        <f t="shared" si="15"/>
        <v>11525.09</v>
      </c>
      <c r="N42" s="157">
        <f t="shared" si="15"/>
        <v>5668.45</v>
      </c>
      <c r="O42" s="160">
        <f t="shared" si="15"/>
        <v>113164.06000000001</v>
      </c>
      <c r="P42" s="161"/>
    </row>
    <row r="43" spans="1:16" x14ac:dyDescent="0.2">
      <c r="A43" s="156"/>
      <c r="B43" s="154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47"/>
      <c r="P43" s="161"/>
    </row>
    <row r="44" spans="1:16" x14ac:dyDescent="0.2">
      <c r="A44" s="222" t="s">
        <v>226</v>
      </c>
      <c r="B44" s="222" t="s">
        <v>272</v>
      </c>
      <c r="C44" s="157">
        <f>SUMIF('AGLC 2024 IS'!$A:$A,'Worksheet-1'!$A44,'AGLC 2024 IS'!C:C)</f>
        <v>11069.65</v>
      </c>
      <c r="D44" s="157">
        <f>SUMIF('AGLC 2024 IS'!$A:$A,'Worksheet-1'!$A44,'AGLC 2024 IS'!D:D)</f>
        <v>11069.65</v>
      </c>
      <c r="E44" s="157">
        <f>SUMIF('AGLC 2024 IS'!$A:$A,'Worksheet-1'!$A44,'AGLC 2024 IS'!E:E)</f>
        <v>11069.65</v>
      </c>
      <c r="F44" s="157">
        <f>SUMIF('AGLC 2024 IS'!$A:$A,'Worksheet-1'!$A44,'AGLC 2024 IS'!F:F)</f>
        <v>11069.65</v>
      </c>
      <c r="G44" s="157">
        <f>SUMIF('AGLC 2024 IS'!$A:$A,'Worksheet-1'!$A44,'AGLC 2024 IS'!G:G)</f>
        <v>11069.65</v>
      </c>
      <c r="H44" s="157">
        <f>SUMIF('AGLC 2024 IS'!$A:$A,'Worksheet-1'!$A44,'AGLC 2024 IS'!H:H)</f>
        <v>11069.65</v>
      </c>
      <c r="I44" s="157">
        <f>SUMIF('AGLC 2024 IS'!$A:$A,'Worksheet-1'!$A44,'AGLC 2024 IS'!I:I)</f>
        <v>11069.65</v>
      </c>
      <c r="J44" s="157">
        <f>SUMIF('AGLC 2024 IS'!$A:$A,'Worksheet-1'!$A44,'AGLC 2024 IS'!J:J)</f>
        <v>11069.65</v>
      </c>
      <c r="K44" s="157">
        <f>SUMIF('AGLC 2024 IS'!$A:$A,'Worksheet-1'!$A44,'AGLC 2024 IS'!K:K)</f>
        <v>11069.65</v>
      </c>
      <c r="L44" s="157">
        <f>SUMIF('AGLC 2024 IS'!$A:$A,'Worksheet-1'!$A44,'AGLC 2024 IS'!L:L)</f>
        <v>11069.65</v>
      </c>
      <c r="M44" s="157">
        <f>SUMIF('AGLC 2024 IS'!$A:$A,'Worksheet-1'!$A44,'AGLC 2024 IS'!M:M)</f>
        <v>11069.65</v>
      </c>
      <c r="N44" s="157">
        <f>SUMIF('AGLC 2024 IS'!$A:$A,'Worksheet-1'!$A44,'AGLC 2024 IS'!N:N)</f>
        <v>11069.65</v>
      </c>
      <c r="O44" s="159">
        <f t="shared" ref="O44" si="16">SUM(C44:N44)</f>
        <v>132835.79999999996</v>
      </c>
      <c r="P44" s="161"/>
    </row>
    <row r="45" spans="1:16" x14ac:dyDescent="0.2">
      <c r="B45" s="141" t="s">
        <v>358</v>
      </c>
      <c r="C45" s="157">
        <f t="shared" ref="C45:O45" si="17">SUM(C44)</f>
        <v>11069.65</v>
      </c>
      <c r="D45" s="157">
        <f t="shared" si="17"/>
        <v>11069.65</v>
      </c>
      <c r="E45" s="157">
        <f t="shared" si="17"/>
        <v>11069.65</v>
      </c>
      <c r="F45" s="157">
        <f t="shared" si="17"/>
        <v>11069.65</v>
      </c>
      <c r="G45" s="157">
        <f t="shared" si="17"/>
        <v>11069.65</v>
      </c>
      <c r="H45" s="157">
        <f t="shared" si="17"/>
        <v>11069.65</v>
      </c>
      <c r="I45" s="157">
        <f t="shared" si="17"/>
        <v>11069.65</v>
      </c>
      <c r="J45" s="157">
        <f t="shared" si="17"/>
        <v>11069.65</v>
      </c>
      <c r="K45" s="157">
        <f t="shared" si="17"/>
        <v>11069.65</v>
      </c>
      <c r="L45" s="157">
        <f t="shared" si="17"/>
        <v>11069.65</v>
      </c>
      <c r="M45" s="157">
        <f t="shared" si="17"/>
        <v>11069.65</v>
      </c>
      <c r="N45" s="157">
        <f t="shared" si="17"/>
        <v>11069.65</v>
      </c>
      <c r="O45" s="160">
        <f t="shared" si="17"/>
        <v>132835.79999999996</v>
      </c>
      <c r="P45" s="137"/>
    </row>
    <row r="46" spans="1:16" x14ac:dyDescent="0.2"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P46" s="137"/>
    </row>
    <row r="47" spans="1:16" x14ac:dyDescent="0.2">
      <c r="A47" s="222" t="s">
        <v>220</v>
      </c>
      <c r="B47" s="222" t="s">
        <v>276</v>
      </c>
      <c r="C47" s="157">
        <f>SUMIF('AGLC 2024 IS'!$A:$A,'Worksheet-1'!$A47,'AGLC 2024 IS'!C:C)</f>
        <v>162161.74</v>
      </c>
      <c r="D47" s="157">
        <f>SUMIF('AGLC 2024 IS'!$A:$A,'Worksheet-1'!$A47,'AGLC 2024 IS'!D:D)</f>
        <v>162161.74</v>
      </c>
      <c r="E47" s="157">
        <f>SUMIF('AGLC 2024 IS'!$A:$A,'Worksheet-1'!$A47,'AGLC 2024 IS'!E:E)</f>
        <v>162161.74</v>
      </c>
      <c r="F47" s="157">
        <f>SUMIF('AGLC 2024 IS'!$A:$A,'Worksheet-1'!$A47,'AGLC 2024 IS'!F:F)</f>
        <v>162161.74</v>
      </c>
      <c r="G47" s="157">
        <f>SUMIF('AGLC 2024 IS'!$A:$A,'Worksheet-1'!$A47,'AGLC 2024 IS'!G:G)</f>
        <v>162161.74</v>
      </c>
      <c r="H47" s="157">
        <f>SUMIF('AGLC 2024 IS'!$A:$A,'Worksheet-1'!$A47,'AGLC 2024 IS'!H:H)</f>
        <v>162161.74</v>
      </c>
      <c r="I47" s="157">
        <f>SUMIF('AGLC 2024 IS'!$A:$A,'Worksheet-1'!$A47,'AGLC 2024 IS'!I:I)</f>
        <v>162161.74</v>
      </c>
      <c r="J47" s="157">
        <f>SUMIF('AGLC 2024 IS'!$A:$A,'Worksheet-1'!$A47,'AGLC 2024 IS'!J:J)</f>
        <v>162161.74</v>
      </c>
      <c r="K47" s="157">
        <f>SUMIF('AGLC 2024 IS'!$A:$A,'Worksheet-1'!$A47,'AGLC 2024 IS'!K:K)</f>
        <v>162161.74</v>
      </c>
      <c r="L47" s="157">
        <f>SUMIF('AGLC 2024 IS'!$A:$A,'Worksheet-1'!$A47,'AGLC 2024 IS'!L:L)</f>
        <v>162161.74</v>
      </c>
      <c r="M47" s="157">
        <f>SUMIF('AGLC 2024 IS'!$A:$A,'Worksheet-1'!$A47,'AGLC 2024 IS'!M:M)</f>
        <v>162161.74</v>
      </c>
      <c r="N47" s="157">
        <f>SUMIF('AGLC 2024 IS'!$A:$A,'Worksheet-1'!$A47,'AGLC 2024 IS'!N:N)</f>
        <v>162161.74</v>
      </c>
      <c r="O47" s="159">
        <f t="shared" ref="O47" si="18">SUM(C47:N47)</f>
        <v>1945940.88</v>
      </c>
      <c r="P47" s="161"/>
    </row>
    <row r="48" spans="1:16" x14ac:dyDescent="0.2">
      <c r="A48" s="156"/>
      <c r="B48" s="141" t="s">
        <v>359</v>
      </c>
      <c r="C48" s="157">
        <f t="shared" ref="C48:O48" si="19">SUM(C47:C47)</f>
        <v>162161.74</v>
      </c>
      <c r="D48" s="157">
        <f t="shared" si="19"/>
        <v>162161.74</v>
      </c>
      <c r="E48" s="157">
        <f t="shared" si="19"/>
        <v>162161.74</v>
      </c>
      <c r="F48" s="157">
        <f t="shared" si="19"/>
        <v>162161.74</v>
      </c>
      <c r="G48" s="157">
        <f t="shared" si="19"/>
        <v>162161.74</v>
      </c>
      <c r="H48" s="157">
        <f t="shared" si="19"/>
        <v>162161.74</v>
      </c>
      <c r="I48" s="157">
        <f t="shared" si="19"/>
        <v>162161.74</v>
      </c>
      <c r="J48" s="157">
        <f t="shared" si="19"/>
        <v>162161.74</v>
      </c>
      <c r="K48" s="157">
        <f t="shared" si="19"/>
        <v>162161.74</v>
      </c>
      <c r="L48" s="157">
        <f t="shared" si="19"/>
        <v>162161.74</v>
      </c>
      <c r="M48" s="157">
        <f t="shared" si="19"/>
        <v>162161.74</v>
      </c>
      <c r="N48" s="157">
        <f t="shared" si="19"/>
        <v>162161.74</v>
      </c>
      <c r="O48" s="160">
        <f t="shared" si="19"/>
        <v>1945940.88</v>
      </c>
      <c r="P48" s="161"/>
    </row>
    <row r="49" spans="1:16" x14ac:dyDescent="0.2">
      <c r="A49" s="156"/>
      <c r="B49" s="141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61"/>
    </row>
    <row r="50" spans="1:16" x14ac:dyDescent="0.2">
      <c r="A50" s="222" t="s">
        <v>207</v>
      </c>
      <c r="B50" s="222" t="s">
        <v>268</v>
      </c>
      <c r="C50" s="157">
        <f>SUMIF('AGLC 2024 IS'!$A:$A,'Worksheet-1'!$A50,'AGLC 2024 IS'!C:C)</f>
        <v>-499062.92</v>
      </c>
      <c r="D50" s="157">
        <f>SUMIF('AGLC 2024 IS'!$A:$A,'Worksheet-1'!$A50,'AGLC 2024 IS'!D:D)</f>
        <v>-501560.12</v>
      </c>
      <c r="E50" s="157">
        <f>SUMIF('AGLC 2024 IS'!$A:$A,'Worksheet-1'!$A50,'AGLC 2024 IS'!E:E)</f>
        <v>-501758.97</v>
      </c>
      <c r="F50" s="157">
        <f>SUMIF('AGLC 2024 IS'!$A:$A,'Worksheet-1'!$A50,'AGLC 2024 IS'!F:F)</f>
        <v>-500846.51</v>
      </c>
      <c r="G50" s="157">
        <f>SUMIF('AGLC 2024 IS'!$A:$A,'Worksheet-1'!$A50,'AGLC 2024 IS'!G:G)</f>
        <v>-495324.09</v>
      </c>
      <c r="H50" s="157">
        <f>SUMIF('AGLC 2024 IS'!$A:$A,'Worksheet-1'!$A50,'AGLC 2024 IS'!H:H)</f>
        <v>-488548.25</v>
      </c>
      <c r="I50" s="157">
        <f>SUMIF('AGLC 2024 IS'!$A:$A,'Worksheet-1'!$A50,'AGLC 2024 IS'!I:I)</f>
        <v>-485175.14</v>
      </c>
      <c r="J50" s="157">
        <f>SUMIF('AGLC 2024 IS'!$A:$A,'Worksheet-1'!$A50,'AGLC 2024 IS'!J:J)</f>
        <v>-483827.48</v>
      </c>
      <c r="K50" s="157">
        <f>SUMIF('AGLC 2024 IS'!$A:$A,'Worksheet-1'!$A50,'AGLC 2024 IS'!K:K)</f>
        <v>-483145.98</v>
      </c>
      <c r="L50" s="157">
        <f>SUMIF('AGLC 2024 IS'!$A:$A,'Worksheet-1'!$A50,'AGLC 2024 IS'!L:L)</f>
        <v>-483307.29</v>
      </c>
      <c r="M50" s="157">
        <f>SUMIF('AGLC 2024 IS'!$A:$A,'Worksheet-1'!$A50,'AGLC 2024 IS'!M:M)</f>
        <v>-488672.92</v>
      </c>
      <c r="N50" s="157">
        <f>SUMIF('AGLC 2024 IS'!$A:$A,'Worksheet-1'!$A50,'AGLC 2024 IS'!N:N)</f>
        <v>-495426.99</v>
      </c>
      <c r="O50" s="159">
        <f t="shared" ref="O50" si="20">SUM(C50:N50)</f>
        <v>-5906656.6600000001</v>
      </c>
      <c r="P50" s="161"/>
    </row>
    <row r="51" spans="1:16" x14ac:dyDescent="0.2">
      <c r="A51" s="156"/>
      <c r="B51" s="141" t="s">
        <v>142</v>
      </c>
      <c r="C51" s="137">
        <f t="shared" ref="C51:O51" si="21">SUM(C50)</f>
        <v>-499062.92</v>
      </c>
      <c r="D51" s="137">
        <f t="shared" si="21"/>
        <v>-501560.12</v>
      </c>
      <c r="E51" s="137">
        <f t="shared" si="21"/>
        <v>-501758.97</v>
      </c>
      <c r="F51" s="137">
        <f t="shared" si="21"/>
        <v>-500846.51</v>
      </c>
      <c r="G51" s="137">
        <f t="shared" si="21"/>
        <v>-495324.09</v>
      </c>
      <c r="H51" s="137">
        <f t="shared" si="21"/>
        <v>-488548.25</v>
      </c>
      <c r="I51" s="137">
        <f t="shared" si="21"/>
        <v>-485175.14</v>
      </c>
      <c r="J51" s="137">
        <f t="shared" si="21"/>
        <v>-483827.48</v>
      </c>
      <c r="K51" s="137">
        <f t="shared" si="21"/>
        <v>-483145.98</v>
      </c>
      <c r="L51" s="137">
        <f t="shared" si="21"/>
        <v>-483307.29</v>
      </c>
      <c r="M51" s="137">
        <f t="shared" si="21"/>
        <v>-488672.92</v>
      </c>
      <c r="N51" s="137">
        <f t="shared" si="21"/>
        <v>-495426.99</v>
      </c>
      <c r="O51" s="160">
        <f t="shared" si="21"/>
        <v>-5906656.6600000001</v>
      </c>
      <c r="P51" s="161"/>
    </row>
    <row r="52" spans="1:16" x14ac:dyDescent="0.2">
      <c r="A52" s="156"/>
      <c r="B52" s="141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57"/>
      <c r="P52" s="161"/>
    </row>
    <row r="53" spans="1:16" x14ac:dyDescent="0.2">
      <c r="A53" s="163"/>
      <c r="B53" s="164" t="s">
        <v>360</v>
      </c>
      <c r="C53" s="165">
        <f t="shared" ref="C53:O53" si="22">C51+C48+C45+C42+C37+C34+C30+C26+C21+C17</f>
        <v>78032446.660000011</v>
      </c>
      <c r="D53" s="165">
        <f t="shared" si="22"/>
        <v>78436320.310000017</v>
      </c>
      <c r="E53" s="165">
        <f t="shared" si="22"/>
        <v>78523134.840000004</v>
      </c>
      <c r="F53" s="165">
        <f t="shared" si="22"/>
        <v>78312333.480000004</v>
      </c>
      <c r="G53" s="165">
        <f t="shared" si="22"/>
        <v>77289437.75</v>
      </c>
      <c r="H53" s="165">
        <f t="shared" si="22"/>
        <v>76019178.460000008</v>
      </c>
      <c r="I53" s="165">
        <f t="shared" si="22"/>
        <v>75500918.590000004</v>
      </c>
      <c r="J53" s="165">
        <f t="shared" si="22"/>
        <v>75339658.860000014</v>
      </c>
      <c r="K53" s="165">
        <f t="shared" si="22"/>
        <v>75334101.639999986</v>
      </c>
      <c r="L53" s="165">
        <f t="shared" si="22"/>
        <v>75370107.330000013</v>
      </c>
      <c r="M53" s="165">
        <f t="shared" si="22"/>
        <v>76467348.179999992</v>
      </c>
      <c r="N53" s="165">
        <f t="shared" si="22"/>
        <v>77688562.790000007</v>
      </c>
      <c r="O53" s="165">
        <f t="shared" si="22"/>
        <v>922313548.88999999</v>
      </c>
      <c r="P53" s="161"/>
    </row>
    <row r="54" spans="1:16" x14ac:dyDescent="0.2">
      <c r="A54" s="156"/>
      <c r="B54" s="141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57"/>
      <c r="P54" s="161"/>
    </row>
    <row r="55" spans="1:16" x14ac:dyDescent="0.2">
      <c r="A55" s="148" t="s">
        <v>143</v>
      </c>
      <c r="B55" s="149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51"/>
      <c r="P55" s="161"/>
    </row>
    <row r="56" spans="1:16" x14ac:dyDescent="0.2">
      <c r="A56" s="153"/>
      <c r="B56" s="154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47"/>
      <c r="P56" s="161"/>
    </row>
    <row r="57" spans="1:16" x14ac:dyDescent="0.2">
      <c r="A57" s="156"/>
      <c r="B57" s="141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61"/>
    </row>
    <row r="58" spans="1:16" x14ac:dyDescent="0.2">
      <c r="A58" s="223" t="s">
        <v>237</v>
      </c>
      <c r="B58" s="223" t="s">
        <v>319</v>
      </c>
      <c r="C58" s="157">
        <f>SUMIF('AGLC 2024 IS'!$A:$A,'Worksheet-1'!$A58,'AGLC 2024 IS'!C:C)-'Inputs (COC &amp; Exp Factor)'!C62</f>
        <v>0</v>
      </c>
      <c r="D58" s="157">
        <f>SUMIF('AGLC 2024 IS'!$A:$A,'Worksheet-1'!$A58,'AGLC 2024 IS'!D:D)-'Inputs (COC &amp; Exp Factor)'!C63</f>
        <v>0</v>
      </c>
      <c r="E58" s="157">
        <f>SUMIF('AGLC 2024 IS'!$A:$A,'Worksheet-1'!$A58,'AGLC 2024 IS'!E:E)-'Inputs (COC &amp; Exp Factor)'!C64</f>
        <v>0</v>
      </c>
      <c r="F58" s="157">
        <f>SUMIF('AGLC 2024 IS'!$A:$A,'Worksheet-1'!$A58,'AGLC 2024 IS'!F:F)-'Inputs (COC &amp; Exp Factor)'!C65</f>
        <v>0</v>
      </c>
      <c r="G58" s="157">
        <f>SUMIF('AGLC 2024 IS'!$A:$A,'Worksheet-1'!$A58,'AGLC 2024 IS'!G:G)-'Inputs (COC &amp; Exp Factor)'!C66</f>
        <v>0</v>
      </c>
      <c r="H58" s="157">
        <f>SUMIF('AGLC 2024 IS'!$A:$A,'Worksheet-1'!$A58,'AGLC 2024 IS'!H:H)-'Inputs (COC &amp; Exp Factor)'!C67</f>
        <v>35124.699999999997</v>
      </c>
      <c r="I58" s="157">
        <f>SUMIF('AGLC 2024 IS'!$A:$A,'Worksheet-1'!$A58,'AGLC 2024 IS'!I:I)-'Inputs (COC &amp; Exp Factor)'!C68</f>
        <v>38061.33</v>
      </c>
      <c r="J58" s="157">
        <f>SUMIF('AGLC 2024 IS'!$A:$A,'Worksheet-1'!$A58,'AGLC 2024 IS'!J:J)-'Inputs (COC &amp; Exp Factor)'!C69</f>
        <v>92619.05</v>
      </c>
      <c r="K58" s="157">
        <f>SUMIF('AGLC 2024 IS'!$A:$A,'Worksheet-1'!$A58,'AGLC 2024 IS'!K:K)-'Inputs (COC &amp; Exp Factor)'!C70</f>
        <v>195389.38</v>
      </c>
      <c r="L58" s="157">
        <f>SUMIF('AGLC 2024 IS'!$A:$A,'Worksheet-1'!$A58,'AGLC 2024 IS'!L:L)-'Inputs (COC &amp; Exp Factor)'!C71</f>
        <v>178652.14</v>
      </c>
      <c r="M58" s="157">
        <f>SUMIF('AGLC 2024 IS'!$A:$A,'Worksheet-1'!$A58,'AGLC 2024 IS'!M:M)-'Inputs (COC &amp; Exp Factor)'!C72</f>
        <v>179858.99</v>
      </c>
      <c r="N58" s="157">
        <f>SUMIF('AGLC 2024 IS'!$A:$A,'Worksheet-1'!$A58,'AGLC 2024 IS'!N:N)-'Inputs (COC &amp; Exp Factor)'!C73</f>
        <v>81411.91</v>
      </c>
      <c r="O58" s="159">
        <f t="shared" ref="O58" si="23">SUM(C58:N58)</f>
        <v>801117.50000000012</v>
      </c>
      <c r="P58" s="161"/>
    </row>
    <row r="59" spans="1:16" x14ac:dyDescent="0.2">
      <c r="B59" s="141" t="s">
        <v>319</v>
      </c>
      <c r="C59" s="167">
        <f>SUM(C58)</f>
        <v>0</v>
      </c>
      <c r="D59" s="167">
        <f t="shared" ref="D59:N59" si="24">SUM(D58)</f>
        <v>0</v>
      </c>
      <c r="E59" s="167">
        <f t="shared" si="24"/>
        <v>0</v>
      </c>
      <c r="F59" s="167">
        <f t="shared" si="24"/>
        <v>0</v>
      </c>
      <c r="G59" s="167">
        <f t="shared" si="24"/>
        <v>0</v>
      </c>
      <c r="H59" s="167">
        <f t="shared" si="24"/>
        <v>35124.699999999997</v>
      </c>
      <c r="I59" s="167">
        <f t="shared" si="24"/>
        <v>38061.33</v>
      </c>
      <c r="J59" s="167">
        <f t="shared" si="24"/>
        <v>92619.05</v>
      </c>
      <c r="K59" s="167">
        <f t="shared" si="24"/>
        <v>195389.38</v>
      </c>
      <c r="L59" s="167">
        <f t="shared" si="24"/>
        <v>178652.14</v>
      </c>
      <c r="M59" s="167">
        <f t="shared" si="24"/>
        <v>179858.99</v>
      </c>
      <c r="N59" s="167">
        <f t="shared" si="24"/>
        <v>81411.91</v>
      </c>
      <c r="O59" s="168">
        <f t="shared" ref="O59:O68" si="25">SUM(C59:N59)</f>
        <v>801117.50000000012</v>
      </c>
      <c r="P59" s="161"/>
    </row>
    <row r="60" spans="1:16" x14ac:dyDescent="0.2">
      <c r="A60" s="156"/>
      <c r="B60" s="141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60"/>
      <c r="P60" s="161"/>
    </row>
    <row r="61" spans="1:16" x14ac:dyDescent="0.2">
      <c r="A61" s="223" t="s">
        <v>249</v>
      </c>
      <c r="B61" s="223" t="s">
        <v>283</v>
      </c>
      <c r="C61" s="157">
        <f>SUMIF('AGLC 2024 IS'!$A:$A,'Worksheet-1'!$A61,'AGLC 2024 IS'!C:C)</f>
        <v>1189114.3899999999</v>
      </c>
      <c r="D61" s="157">
        <f>SUMIF('AGLC 2024 IS'!$A:$A,'Worksheet-1'!$A61,'AGLC 2024 IS'!D:D)</f>
        <v>1222606.51</v>
      </c>
      <c r="E61" s="157">
        <f>SUMIF('AGLC 2024 IS'!$A:$A,'Worksheet-1'!$A61,'AGLC 2024 IS'!E:E)</f>
        <v>1195936.78</v>
      </c>
      <c r="F61" s="157">
        <f>SUMIF('AGLC 2024 IS'!$A:$A,'Worksheet-1'!$A61,'AGLC 2024 IS'!F:F)</f>
        <v>1166802.6399999999</v>
      </c>
      <c r="G61" s="157">
        <f>SUMIF('AGLC 2024 IS'!$A:$A,'Worksheet-1'!$A61,'AGLC 2024 IS'!G:G)</f>
        <v>1184037.18</v>
      </c>
      <c r="H61" s="157">
        <f>SUMIF('AGLC 2024 IS'!$A:$A,'Worksheet-1'!$A61,'AGLC 2024 IS'!H:H)</f>
        <v>1198898.8999999999</v>
      </c>
      <c r="I61" s="157">
        <f>SUMIF('AGLC 2024 IS'!$A:$A,'Worksheet-1'!$A61,'AGLC 2024 IS'!I:I)</f>
        <v>1141361.92</v>
      </c>
      <c r="J61" s="157">
        <f>SUMIF('AGLC 2024 IS'!$A:$A,'Worksheet-1'!$A61,'AGLC 2024 IS'!J:J)</f>
        <v>1165023.3799999999</v>
      </c>
      <c r="K61" s="157">
        <f>SUMIF('AGLC 2024 IS'!$A:$A,'Worksheet-1'!$A61,'AGLC 2024 IS'!K:K)</f>
        <v>1189459.45</v>
      </c>
      <c r="L61" s="157">
        <f>SUMIF('AGLC 2024 IS'!$A:$A,'Worksheet-1'!$A61,'AGLC 2024 IS'!L:L)</f>
        <v>1138350.81</v>
      </c>
      <c r="M61" s="157">
        <f>SUMIF('AGLC 2024 IS'!$A:$A,'Worksheet-1'!$A61,'AGLC 2024 IS'!M:M)</f>
        <v>1256270.45</v>
      </c>
      <c r="N61" s="157">
        <f>SUMIF('AGLC 2024 IS'!$A:$A,'Worksheet-1'!$A61,'AGLC 2024 IS'!N:N)</f>
        <v>1095801.93</v>
      </c>
      <c r="O61" s="159">
        <f>SUM(C61:N61)</f>
        <v>14143664.339999998</v>
      </c>
      <c r="P61" s="161"/>
    </row>
    <row r="62" spans="1:16" x14ac:dyDescent="0.2">
      <c r="B62" s="141" t="s">
        <v>145</v>
      </c>
      <c r="C62" s="137">
        <f>SUM(C61)</f>
        <v>1189114.3899999999</v>
      </c>
      <c r="D62" s="137">
        <f t="shared" ref="D62:N62" si="26">SUM(D61)</f>
        <v>1222606.51</v>
      </c>
      <c r="E62" s="137">
        <f t="shared" si="26"/>
        <v>1195936.78</v>
      </c>
      <c r="F62" s="137">
        <f t="shared" si="26"/>
        <v>1166802.6399999999</v>
      </c>
      <c r="G62" s="137">
        <f t="shared" si="26"/>
        <v>1184037.18</v>
      </c>
      <c r="H62" s="137">
        <f t="shared" si="26"/>
        <v>1198898.8999999999</v>
      </c>
      <c r="I62" s="137">
        <f t="shared" si="26"/>
        <v>1141361.92</v>
      </c>
      <c r="J62" s="137">
        <f t="shared" si="26"/>
        <v>1165023.3799999999</v>
      </c>
      <c r="K62" s="137">
        <f t="shared" si="26"/>
        <v>1189459.45</v>
      </c>
      <c r="L62" s="137">
        <f t="shared" si="26"/>
        <v>1138350.81</v>
      </c>
      <c r="M62" s="137">
        <f t="shared" si="26"/>
        <v>1256270.45</v>
      </c>
      <c r="N62" s="137">
        <f t="shared" si="26"/>
        <v>1095801.93</v>
      </c>
      <c r="O62" s="168">
        <f t="shared" si="25"/>
        <v>14143664.339999998</v>
      </c>
      <c r="P62" s="137"/>
    </row>
    <row r="63" spans="1:16" x14ac:dyDescent="0.2">
      <c r="B63" s="141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68"/>
      <c r="P63" s="137"/>
    </row>
    <row r="64" spans="1:16" x14ac:dyDescent="0.2">
      <c r="A64" s="223" t="s">
        <v>241</v>
      </c>
      <c r="B64" s="223" t="s">
        <v>293</v>
      </c>
      <c r="C64" s="157">
        <f>SUMIF('AGLC 2024 IS'!$A:$A,'Worksheet-1'!$A64,'AGLC 2024 IS'!C:C)</f>
        <v>79700</v>
      </c>
      <c r="D64" s="157">
        <f>SUMIF('AGLC 2024 IS'!$A:$A,'Worksheet-1'!$A64,'AGLC 2024 IS'!D:D)</f>
        <v>95675</v>
      </c>
      <c r="E64" s="157">
        <f>SUMIF('AGLC 2024 IS'!$A:$A,'Worksheet-1'!$A64,'AGLC 2024 IS'!E:E)</f>
        <v>241300</v>
      </c>
      <c r="F64" s="157">
        <f>SUMIF('AGLC 2024 IS'!$A:$A,'Worksheet-1'!$A64,'AGLC 2024 IS'!F:F)</f>
        <v>229325</v>
      </c>
      <c r="G64" s="157">
        <f>SUMIF('AGLC 2024 IS'!$A:$A,'Worksheet-1'!$A64,'AGLC 2024 IS'!G:G)</f>
        <v>263100</v>
      </c>
      <c r="H64" s="157">
        <f>SUMIF('AGLC 2024 IS'!$A:$A,'Worksheet-1'!$A64,'AGLC 2024 IS'!H:H)</f>
        <v>245400</v>
      </c>
      <c r="I64" s="157">
        <f>SUMIF('AGLC 2024 IS'!$A:$A,'Worksheet-1'!$A64,'AGLC 2024 IS'!I:I)</f>
        <v>231475</v>
      </c>
      <c r="J64" s="157">
        <f>SUMIF('AGLC 2024 IS'!$A:$A,'Worksheet-1'!$A64,'AGLC 2024 IS'!J:J)</f>
        <v>236900</v>
      </c>
      <c r="K64" s="157">
        <f>SUMIF('AGLC 2024 IS'!$A:$A,'Worksheet-1'!$A64,'AGLC 2024 IS'!K:K)</f>
        <v>216075</v>
      </c>
      <c r="L64" s="157">
        <f>SUMIF('AGLC 2024 IS'!$A:$A,'Worksheet-1'!$A64,'AGLC 2024 IS'!L:L)</f>
        <v>187100</v>
      </c>
      <c r="M64" s="157">
        <f>SUMIF('AGLC 2024 IS'!$A:$A,'Worksheet-1'!$A64,'AGLC 2024 IS'!M:M)</f>
        <v>191950</v>
      </c>
      <c r="N64" s="157">
        <f>SUMIF('AGLC 2024 IS'!$A:$A,'Worksheet-1'!$A64,'AGLC 2024 IS'!N:N)</f>
        <v>162025</v>
      </c>
      <c r="O64" s="159">
        <f t="shared" si="25"/>
        <v>2380025</v>
      </c>
      <c r="P64" s="137"/>
    </row>
    <row r="65" spans="1:16" x14ac:dyDescent="0.2">
      <c r="B65" s="141" t="s">
        <v>146</v>
      </c>
      <c r="C65" s="137">
        <f t="shared" ref="C65" si="27">SUM(C64)</f>
        <v>79700</v>
      </c>
      <c r="D65" s="137">
        <f t="shared" ref="D65:N65" si="28">SUM(D64)</f>
        <v>95675</v>
      </c>
      <c r="E65" s="137">
        <f t="shared" si="28"/>
        <v>241300</v>
      </c>
      <c r="F65" s="137">
        <f t="shared" si="28"/>
        <v>229325</v>
      </c>
      <c r="G65" s="137">
        <f t="shared" si="28"/>
        <v>263100</v>
      </c>
      <c r="H65" s="137">
        <f t="shared" si="28"/>
        <v>245400</v>
      </c>
      <c r="I65" s="137">
        <f t="shared" si="28"/>
        <v>231475</v>
      </c>
      <c r="J65" s="137">
        <f t="shared" si="28"/>
        <v>236900</v>
      </c>
      <c r="K65" s="137">
        <f t="shared" si="28"/>
        <v>216075</v>
      </c>
      <c r="L65" s="137">
        <f t="shared" si="28"/>
        <v>187100</v>
      </c>
      <c r="M65" s="137">
        <f t="shared" si="28"/>
        <v>191950</v>
      </c>
      <c r="N65" s="137">
        <f t="shared" si="28"/>
        <v>162025</v>
      </c>
      <c r="O65" s="168">
        <f t="shared" si="25"/>
        <v>2380025</v>
      </c>
      <c r="P65" s="137"/>
    </row>
    <row r="66" spans="1:16" x14ac:dyDescent="0.2"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69"/>
      <c r="P66" s="137"/>
    </row>
    <row r="67" spans="1:16" x14ac:dyDescent="0.2">
      <c r="A67" s="223" t="s">
        <v>242</v>
      </c>
      <c r="B67" s="223" t="s">
        <v>294</v>
      </c>
      <c r="C67" s="157">
        <f>SUMIF('AGLC 2024 IS'!$A:$A,'Worksheet-1'!$A67,'AGLC 2024 IS'!C:C)</f>
        <v>101770</v>
      </c>
      <c r="D67" s="157">
        <f>SUMIF('AGLC 2024 IS'!$A:$A,'Worksheet-1'!$A67,'AGLC 2024 IS'!D:D)</f>
        <v>52785</v>
      </c>
      <c r="E67" s="157">
        <f>SUMIF('AGLC 2024 IS'!$A:$A,'Worksheet-1'!$A67,'AGLC 2024 IS'!E:E)</f>
        <v>19015</v>
      </c>
      <c r="F67" s="157">
        <f>SUMIF('AGLC 2024 IS'!$A:$A,'Worksheet-1'!$A67,'AGLC 2024 IS'!F:F)</f>
        <v>17865</v>
      </c>
      <c r="G67" s="157">
        <f>SUMIF('AGLC 2024 IS'!$A:$A,'Worksheet-1'!$A67,'AGLC 2024 IS'!G:G)</f>
        <v>16245</v>
      </c>
      <c r="H67" s="157">
        <f>SUMIF('AGLC 2024 IS'!$A:$A,'Worksheet-1'!$A67,'AGLC 2024 IS'!H:H)</f>
        <v>11120</v>
      </c>
      <c r="I67" s="157">
        <f>SUMIF('AGLC 2024 IS'!$A:$A,'Worksheet-1'!$A67,'AGLC 2024 IS'!I:I)</f>
        <v>8785</v>
      </c>
      <c r="J67" s="157">
        <f>SUMIF('AGLC 2024 IS'!$A:$A,'Worksheet-1'!$A67,'AGLC 2024 IS'!J:J)</f>
        <v>10000</v>
      </c>
      <c r="K67" s="157">
        <f>SUMIF('AGLC 2024 IS'!$A:$A,'Worksheet-1'!$A67,'AGLC 2024 IS'!K:K)</f>
        <v>13350</v>
      </c>
      <c r="L67" s="157">
        <f>SUMIF('AGLC 2024 IS'!$A:$A,'Worksheet-1'!$A67,'AGLC 2024 IS'!L:L)</f>
        <v>41525</v>
      </c>
      <c r="M67" s="157">
        <f>SUMIF('AGLC 2024 IS'!$A:$A,'Worksheet-1'!$A67,'AGLC 2024 IS'!M:M)</f>
        <v>643465</v>
      </c>
      <c r="N67" s="157">
        <f>SUMIF('AGLC 2024 IS'!$A:$A,'Worksheet-1'!$A67,'AGLC 2024 IS'!N:N)</f>
        <v>249190</v>
      </c>
      <c r="O67" s="159">
        <f t="shared" si="25"/>
        <v>1185115</v>
      </c>
      <c r="P67" s="137"/>
    </row>
    <row r="68" spans="1:16" x14ac:dyDescent="0.2">
      <c r="B68" s="141" t="s">
        <v>147</v>
      </c>
      <c r="C68" s="137">
        <f t="shared" ref="C68" si="29">SUM(C67)</f>
        <v>101770</v>
      </c>
      <c r="D68" s="137">
        <f t="shared" ref="D68:N68" si="30">SUM(D67)</f>
        <v>52785</v>
      </c>
      <c r="E68" s="137">
        <f t="shared" si="30"/>
        <v>19015</v>
      </c>
      <c r="F68" s="137">
        <f t="shared" si="30"/>
        <v>17865</v>
      </c>
      <c r="G68" s="137">
        <f t="shared" si="30"/>
        <v>16245</v>
      </c>
      <c r="H68" s="137">
        <f t="shared" si="30"/>
        <v>11120</v>
      </c>
      <c r="I68" s="137">
        <f t="shared" si="30"/>
        <v>8785</v>
      </c>
      <c r="J68" s="137">
        <f t="shared" si="30"/>
        <v>10000</v>
      </c>
      <c r="K68" s="137">
        <f t="shared" si="30"/>
        <v>13350</v>
      </c>
      <c r="L68" s="137">
        <f t="shared" si="30"/>
        <v>41525</v>
      </c>
      <c r="M68" s="137">
        <f t="shared" si="30"/>
        <v>643465</v>
      </c>
      <c r="N68" s="137">
        <f t="shared" si="30"/>
        <v>249190</v>
      </c>
      <c r="O68" s="168">
        <f t="shared" si="25"/>
        <v>1185115</v>
      </c>
      <c r="P68" s="137"/>
    </row>
    <row r="69" spans="1:16" x14ac:dyDescent="0.2">
      <c r="B69" s="141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68"/>
      <c r="P69" s="137"/>
    </row>
    <row r="70" spans="1:16" x14ac:dyDescent="0.2">
      <c r="A70" s="223" t="s">
        <v>243</v>
      </c>
      <c r="B70" s="223" t="s">
        <v>300</v>
      </c>
      <c r="C70" s="157">
        <f>SUMIF('AGLC 2024 IS'!$A:$A,'Worksheet-1'!$A70,'AGLC 2024 IS'!C:C)</f>
        <v>583400</v>
      </c>
      <c r="D70" s="157">
        <f>SUMIF('AGLC 2024 IS'!$A:$A,'Worksheet-1'!$A70,'AGLC 2024 IS'!D:D)</f>
        <v>547150</v>
      </c>
      <c r="E70" s="157">
        <f>SUMIF('AGLC 2024 IS'!$A:$A,'Worksheet-1'!$A70,'AGLC 2024 IS'!E:E)</f>
        <v>472575</v>
      </c>
      <c r="F70" s="157">
        <f>SUMIF('AGLC 2024 IS'!$A:$A,'Worksheet-1'!$A70,'AGLC 2024 IS'!F:F)</f>
        <v>504700</v>
      </c>
      <c r="G70" s="157">
        <f>SUMIF('AGLC 2024 IS'!$A:$A,'Worksheet-1'!$A70,'AGLC 2024 IS'!G:G)</f>
        <v>483325</v>
      </c>
      <c r="H70" s="157">
        <f>SUMIF('AGLC 2024 IS'!$A:$A,'Worksheet-1'!$A70,'AGLC 2024 IS'!H:H)</f>
        <v>549000</v>
      </c>
      <c r="I70" s="157">
        <f>SUMIF('AGLC 2024 IS'!$A:$A,'Worksheet-1'!$A70,'AGLC 2024 IS'!I:I)</f>
        <v>504700</v>
      </c>
      <c r="J70" s="157">
        <f>SUMIF('AGLC 2024 IS'!$A:$A,'Worksheet-1'!$A70,'AGLC 2024 IS'!J:J)</f>
        <v>568600</v>
      </c>
      <c r="K70" s="157">
        <f>SUMIF('AGLC 2024 IS'!$A:$A,'Worksheet-1'!$A70,'AGLC 2024 IS'!K:K)</f>
        <v>549100</v>
      </c>
      <c r="L70" s="157">
        <f>SUMIF('AGLC 2024 IS'!$A:$A,'Worksheet-1'!$A70,'AGLC 2024 IS'!L:L)</f>
        <v>489000</v>
      </c>
      <c r="M70" s="157">
        <f>SUMIF('AGLC 2024 IS'!$A:$A,'Worksheet-1'!$A70,'AGLC 2024 IS'!M:M)</f>
        <v>967950</v>
      </c>
      <c r="N70" s="157">
        <f>SUMIF('AGLC 2024 IS'!$A:$A,'Worksheet-1'!$A70,'AGLC 2024 IS'!N:N)</f>
        <v>651775</v>
      </c>
      <c r="O70" s="147">
        <f t="shared" ref="O70:O71" si="31">SUM(C70:N70)</f>
        <v>6871275</v>
      </c>
      <c r="P70" s="137"/>
    </row>
    <row r="71" spans="1:16" x14ac:dyDescent="0.2">
      <c r="A71" s="223" t="s">
        <v>244</v>
      </c>
      <c r="B71" s="223" t="s">
        <v>301</v>
      </c>
      <c r="C71" s="157">
        <f>SUMIF('AGLC 2024 IS'!$A:$A,'Worksheet-1'!$A71,'AGLC 2024 IS'!C:C)</f>
        <v>-2750</v>
      </c>
      <c r="D71" s="157">
        <f>SUMIF('AGLC 2024 IS'!$A:$A,'Worksheet-1'!$A71,'AGLC 2024 IS'!D:D)</f>
        <v>-2950</v>
      </c>
      <c r="E71" s="157">
        <f>SUMIF('AGLC 2024 IS'!$A:$A,'Worksheet-1'!$A71,'AGLC 2024 IS'!E:E)</f>
        <v>-3050</v>
      </c>
      <c r="F71" s="157">
        <f>SUMIF('AGLC 2024 IS'!$A:$A,'Worksheet-1'!$A71,'AGLC 2024 IS'!F:F)</f>
        <v>-3100</v>
      </c>
      <c r="G71" s="157">
        <f>SUMIF('AGLC 2024 IS'!$A:$A,'Worksheet-1'!$A71,'AGLC 2024 IS'!G:G)</f>
        <v>-2275</v>
      </c>
      <c r="H71" s="157">
        <f>SUMIF('AGLC 2024 IS'!$A:$A,'Worksheet-1'!$A71,'AGLC 2024 IS'!H:H)</f>
        <v>-2175</v>
      </c>
      <c r="I71" s="157">
        <f>SUMIF('AGLC 2024 IS'!$A:$A,'Worksheet-1'!$A71,'AGLC 2024 IS'!I:I)</f>
        <v>-2050</v>
      </c>
      <c r="J71" s="157">
        <f>SUMIF('AGLC 2024 IS'!$A:$A,'Worksheet-1'!$A71,'AGLC 2024 IS'!J:J)</f>
        <v>-1850</v>
      </c>
      <c r="K71" s="157">
        <f>SUMIF('AGLC 2024 IS'!$A:$A,'Worksheet-1'!$A71,'AGLC 2024 IS'!K:K)</f>
        <v>-2050</v>
      </c>
      <c r="L71" s="157">
        <f>SUMIF('AGLC 2024 IS'!$A:$A,'Worksheet-1'!$A71,'AGLC 2024 IS'!L:L)</f>
        <v>-2200</v>
      </c>
      <c r="M71" s="157">
        <f>SUMIF('AGLC 2024 IS'!$A:$A,'Worksheet-1'!$A71,'AGLC 2024 IS'!M:M)</f>
        <v>-2050</v>
      </c>
      <c r="N71" s="157">
        <f>SUMIF('AGLC 2024 IS'!$A:$A,'Worksheet-1'!$A71,'AGLC 2024 IS'!N:N)</f>
        <v>-1700</v>
      </c>
      <c r="O71" s="159">
        <f t="shared" si="31"/>
        <v>-28200</v>
      </c>
      <c r="P71" s="137"/>
    </row>
    <row r="72" spans="1:16" x14ac:dyDescent="0.2">
      <c r="B72" s="141" t="s">
        <v>148</v>
      </c>
      <c r="C72" s="157">
        <f t="shared" ref="C72" si="32">SUM(C70:C71)</f>
        <v>580650</v>
      </c>
      <c r="D72" s="157">
        <f t="shared" ref="D72:O72" si="33">SUM(D70:D71)</f>
        <v>544200</v>
      </c>
      <c r="E72" s="157">
        <f t="shared" si="33"/>
        <v>469525</v>
      </c>
      <c r="F72" s="157">
        <f t="shared" si="33"/>
        <v>501600</v>
      </c>
      <c r="G72" s="157">
        <f t="shared" si="33"/>
        <v>481050</v>
      </c>
      <c r="H72" s="157">
        <f t="shared" si="33"/>
        <v>546825</v>
      </c>
      <c r="I72" s="157">
        <f t="shared" si="33"/>
        <v>502650</v>
      </c>
      <c r="J72" s="157">
        <f t="shared" si="33"/>
        <v>566750</v>
      </c>
      <c r="K72" s="157">
        <f t="shared" si="33"/>
        <v>547050</v>
      </c>
      <c r="L72" s="157">
        <f t="shared" si="33"/>
        <v>486800</v>
      </c>
      <c r="M72" s="157">
        <f t="shared" si="33"/>
        <v>965900</v>
      </c>
      <c r="N72" s="157">
        <f t="shared" si="33"/>
        <v>650075</v>
      </c>
      <c r="O72" s="160">
        <f t="shared" si="33"/>
        <v>6843075</v>
      </c>
      <c r="P72" s="137"/>
    </row>
    <row r="73" spans="1:16" x14ac:dyDescent="0.2"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69"/>
      <c r="P73" s="137"/>
    </row>
    <row r="74" spans="1:16" x14ac:dyDescent="0.2">
      <c r="A74" s="223" t="s">
        <v>245</v>
      </c>
      <c r="B74" s="223" t="s">
        <v>290</v>
      </c>
      <c r="C74" s="157">
        <f>SUMIF('AGLC 2024 IS'!$A:$A,'Worksheet-1'!$A74,'AGLC 2024 IS'!C:C)</f>
        <v>89798.58</v>
      </c>
      <c r="D74" s="157">
        <f>SUMIF('AGLC 2024 IS'!$A:$A,'Worksheet-1'!$A74,'AGLC 2024 IS'!D:D)</f>
        <v>85250</v>
      </c>
      <c r="E74" s="157">
        <f>SUMIF('AGLC 2024 IS'!$A:$A,'Worksheet-1'!$A74,'AGLC 2024 IS'!E:E)</f>
        <v>63850</v>
      </c>
      <c r="F74" s="157">
        <f>SUMIF('AGLC 2024 IS'!$A:$A,'Worksheet-1'!$A74,'AGLC 2024 IS'!F:F)</f>
        <v>74100</v>
      </c>
      <c r="G74" s="157">
        <f>SUMIF('AGLC 2024 IS'!$A:$A,'Worksheet-1'!$A74,'AGLC 2024 IS'!G:G)</f>
        <v>61750</v>
      </c>
      <c r="H74" s="157">
        <f>SUMIF('AGLC 2024 IS'!$A:$A,'Worksheet-1'!$A74,'AGLC 2024 IS'!H:H)</f>
        <v>67050</v>
      </c>
      <c r="I74" s="157">
        <f>SUMIF('AGLC 2024 IS'!$A:$A,'Worksheet-1'!$A74,'AGLC 2024 IS'!I:I)</f>
        <v>59700</v>
      </c>
      <c r="J74" s="157">
        <f>SUMIF('AGLC 2024 IS'!$A:$A,'Worksheet-1'!$A74,'AGLC 2024 IS'!J:J)</f>
        <v>58500</v>
      </c>
      <c r="K74" s="157">
        <f>SUMIF('AGLC 2024 IS'!$A:$A,'Worksheet-1'!$A74,'AGLC 2024 IS'!K:K)</f>
        <v>67450</v>
      </c>
      <c r="L74" s="157">
        <f>SUMIF('AGLC 2024 IS'!$A:$A,'Worksheet-1'!$A74,'AGLC 2024 IS'!L:L)</f>
        <v>56300</v>
      </c>
      <c r="M74" s="157">
        <f>SUMIF('AGLC 2024 IS'!$A:$A,'Worksheet-1'!$A74,'AGLC 2024 IS'!M:M)</f>
        <v>76050</v>
      </c>
      <c r="N74" s="157">
        <f>SUMIF('AGLC 2024 IS'!$A:$A,'Worksheet-1'!$A74,'AGLC 2024 IS'!N:N)</f>
        <v>68500</v>
      </c>
      <c r="O74" s="147">
        <f t="shared" ref="O74:O75" si="34">SUM(C74:N74)</f>
        <v>828298.58000000007</v>
      </c>
      <c r="P74" s="137"/>
    </row>
    <row r="75" spans="1:16" x14ac:dyDescent="0.2">
      <c r="A75" s="223" t="s">
        <v>246</v>
      </c>
      <c r="B75" s="223" t="s">
        <v>291</v>
      </c>
      <c r="C75" s="157">
        <f>SUMIF('AGLC 2024 IS'!$A:$A,'Worksheet-1'!$A75,'AGLC 2024 IS'!C:C)</f>
        <v>0</v>
      </c>
      <c r="D75" s="157">
        <f>SUMIF('AGLC 2024 IS'!$A:$A,'Worksheet-1'!$A75,'AGLC 2024 IS'!D:D)</f>
        <v>0</v>
      </c>
      <c r="E75" s="157">
        <f>SUMIF('AGLC 2024 IS'!$A:$A,'Worksheet-1'!$A75,'AGLC 2024 IS'!E:E)</f>
        <v>0</v>
      </c>
      <c r="F75" s="157">
        <f>SUMIF('AGLC 2024 IS'!$A:$A,'Worksheet-1'!$A75,'AGLC 2024 IS'!F:F)</f>
        <v>0</v>
      </c>
      <c r="G75" s="157">
        <f>SUMIF('AGLC 2024 IS'!$A:$A,'Worksheet-1'!$A75,'AGLC 2024 IS'!G:G)</f>
        <v>-50</v>
      </c>
      <c r="H75" s="157">
        <f>SUMIF('AGLC 2024 IS'!$A:$A,'Worksheet-1'!$A75,'AGLC 2024 IS'!H:H)</f>
        <v>-50</v>
      </c>
      <c r="I75" s="157">
        <f>SUMIF('AGLC 2024 IS'!$A:$A,'Worksheet-1'!$A75,'AGLC 2024 IS'!I:I)</f>
        <v>0</v>
      </c>
      <c r="J75" s="157">
        <f>SUMIF('AGLC 2024 IS'!$A:$A,'Worksheet-1'!$A75,'AGLC 2024 IS'!J:J)</f>
        <v>0</v>
      </c>
      <c r="K75" s="157">
        <f>SUMIF('AGLC 2024 IS'!$A:$A,'Worksheet-1'!$A75,'AGLC 2024 IS'!K:K)</f>
        <v>0</v>
      </c>
      <c r="L75" s="157">
        <f>SUMIF('AGLC 2024 IS'!$A:$A,'Worksheet-1'!$A75,'AGLC 2024 IS'!L:L)</f>
        <v>0</v>
      </c>
      <c r="M75" s="157">
        <f>SUMIF('AGLC 2024 IS'!$A:$A,'Worksheet-1'!$A75,'AGLC 2024 IS'!M:M)</f>
        <v>0</v>
      </c>
      <c r="N75" s="157">
        <f>SUMIF('AGLC 2024 IS'!$A:$A,'Worksheet-1'!$A75,'AGLC 2024 IS'!N:N)</f>
        <v>0</v>
      </c>
      <c r="O75" s="159">
        <f t="shared" si="34"/>
        <v>-100</v>
      </c>
      <c r="P75" s="137"/>
    </row>
    <row r="76" spans="1:16" x14ac:dyDescent="0.2">
      <c r="B76" s="141" t="s">
        <v>149</v>
      </c>
      <c r="C76" s="157">
        <f t="shared" ref="C76" si="35">SUM(C74:C75)</f>
        <v>89798.58</v>
      </c>
      <c r="D76" s="157">
        <f t="shared" ref="D76:O76" si="36">SUM(D74:D75)</f>
        <v>85250</v>
      </c>
      <c r="E76" s="157">
        <f t="shared" si="36"/>
        <v>63850</v>
      </c>
      <c r="F76" s="157">
        <f t="shared" si="36"/>
        <v>74100</v>
      </c>
      <c r="G76" s="157">
        <f t="shared" si="36"/>
        <v>61700</v>
      </c>
      <c r="H76" s="157">
        <f t="shared" si="36"/>
        <v>67000</v>
      </c>
      <c r="I76" s="157">
        <f t="shared" si="36"/>
        <v>59700</v>
      </c>
      <c r="J76" s="157">
        <f t="shared" si="36"/>
        <v>58500</v>
      </c>
      <c r="K76" s="157">
        <f t="shared" si="36"/>
        <v>67450</v>
      </c>
      <c r="L76" s="157">
        <f t="shared" si="36"/>
        <v>56300</v>
      </c>
      <c r="M76" s="157">
        <f t="shared" si="36"/>
        <v>76050</v>
      </c>
      <c r="N76" s="157">
        <f t="shared" si="36"/>
        <v>68500</v>
      </c>
      <c r="O76" s="160">
        <f t="shared" si="36"/>
        <v>828198.58000000007</v>
      </c>
      <c r="P76" s="137"/>
    </row>
    <row r="77" spans="1:16" x14ac:dyDescent="0.2"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69"/>
      <c r="P77" s="137"/>
    </row>
    <row r="78" spans="1:16" x14ac:dyDescent="0.2">
      <c r="A78" s="223" t="s">
        <v>326</v>
      </c>
      <c r="B78" s="154" t="s">
        <v>351</v>
      </c>
      <c r="C78" s="325">
        <v>8860.52</v>
      </c>
      <c r="D78" s="325">
        <v>13591.7</v>
      </c>
      <c r="E78" s="325">
        <v>4709.07</v>
      </c>
      <c r="F78" s="325">
        <v>19210.86</v>
      </c>
      <c r="G78" s="325">
        <v>13156.42</v>
      </c>
      <c r="H78" s="325">
        <v>9848.36</v>
      </c>
      <c r="I78" s="325">
        <v>10757.5</v>
      </c>
      <c r="J78" s="325">
        <v>9054.06</v>
      </c>
      <c r="K78" s="325">
        <v>18886.77</v>
      </c>
      <c r="L78" s="325">
        <v>8573.1</v>
      </c>
      <c r="M78" s="325">
        <v>13388.04</v>
      </c>
      <c r="N78" s="325">
        <v>7006.42</v>
      </c>
      <c r="O78" s="147">
        <f t="shared" ref="O78:O79" si="37">SUM(C78:N78)</f>
        <v>137042.82</v>
      </c>
      <c r="P78" s="137" t="s">
        <v>183</v>
      </c>
    </row>
    <row r="79" spans="1:16" x14ac:dyDescent="0.2">
      <c r="A79" s="223" t="s">
        <v>326</v>
      </c>
      <c r="B79" s="154" t="s">
        <v>352</v>
      </c>
      <c r="C79" s="325">
        <v>382674.86</v>
      </c>
      <c r="D79" s="325">
        <v>486905.63</v>
      </c>
      <c r="E79" s="325">
        <v>284387.3</v>
      </c>
      <c r="F79" s="325">
        <v>678998.28</v>
      </c>
      <c r="G79" s="325">
        <v>462749.71</v>
      </c>
      <c r="H79" s="325">
        <v>431541.19</v>
      </c>
      <c r="I79" s="325">
        <v>501896.08</v>
      </c>
      <c r="J79" s="325">
        <v>469170.71</v>
      </c>
      <c r="K79" s="325">
        <v>817269.21</v>
      </c>
      <c r="L79" s="325">
        <v>368045.67</v>
      </c>
      <c r="M79" s="325">
        <v>532826.38</v>
      </c>
      <c r="N79" s="325">
        <v>313282.03000000003</v>
      </c>
      <c r="O79" s="147">
        <f t="shared" si="37"/>
        <v>5729747.0500000007</v>
      </c>
      <c r="P79" s="137" t="s">
        <v>183</v>
      </c>
    </row>
    <row r="80" spans="1:16" x14ac:dyDescent="0.2">
      <c r="A80" s="223"/>
      <c r="B80" s="141" t="s">
        <v>150</v>
      </c>
      <c r="C80" s="157">
        <f t="shared" ref="C80" si="38">SUM(C78:C79)</f>
        <v>391535.38</v>
      </c>
      <c r="D80" s="157">
        <f t="shared" ref="D80:O80" si="39">SUM(D78:D79)</f>
        <v>500497.33</v>
      </c>
      <c r="E80" s="157">
        <f t="shared" si="39"/>
        <v>289096.37</v>
      </c>
      <c r="F80" s="157">
        <f t="shared" si="39"/>
        <v>698209.14</v>
      </c>
      <c r="G80" s="157">
        <f t="shared" si="39"/>
        <v>475906.13</v>
      </c>
      <c r="H80" s="157">
        <f t="shared" si="39"/>
        <v>441389.55</v>
      </c>
      <c r="I80" s="157">
        <f t="shared" si="39"/>
        <v>512653.58</v>
      </c>
      <c r="J80" s="157">
        <f t="shared" si="39"/>
        <v>478224.77</v>
      </c>
      <c r="K80" s="157">
        <f t="shared" si="39"/>
        <v>836155.98</v>
      </c>
      <c r="L80" s="157">
        <f t="shared" si="39"/>
        <v>376618.76999999996</v>
      </c>
      <c r="M80" s="157">
        <f t="shared" si="39"/>
        <v>546214.42000000004</v>
      </c>
      <c r="N80" s="157">
        <f t="shared" si="39"/>
        <v>320288.45</v>
      </c>
      <c r="O80" s="160">
        <f t="shared" si="39"/>
        <v>5866789.870000001</v>
      </c>
      <c r="P80" s="137"/>
    </row>
    <row r="81" spans="1:18" x14ac:dyDescent="0.2"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60"/>
      <c r="P81" s="137"/>
    </row>
    <row r="82" spans="1:18" x14ac:dyDescent="0.2">
      <c r="A82" s="223" t="s">
        <v>248</v>
      </c>
      <c r="B82" s="223" t="s">
        <v>287</v>
      </c>
      <c r="C82" s="157">
        <f>SUMIF('AGLC 2024 IS'!$A:$A,'Worksheet-1'!$A82,'AGLC 2024 IS'!C:C)</f>
        <v>2535</v>
      </c>
      <c r="D82" s="157">
        <f>SUMIF('AGLC 2024 IS'!$A:$A,'Worksheet-1'!$A82,'AGLC 2024 IS'!D:D)</f>
        <v>1400</v>
      </c>
      <c r="E82" s="157">
        <f>SUMIF('AGLC 2024 IS'!$A:$A,'Worksheet-1'!$A82,'AGLC 2024 IS'!E:E)</f>
        <v>2017.5</v>
      </c>
      <c r="F82" s="157">
        <f>SUMIF('AGLC 2024 IS'!$A:$A,'Worksheet-1'!$A82,'AGLC 2024 IS'!F:F)</f>
        <v>2047.5</v>
      </c>
      <c r="G82" s="157">
        <f>SUMIF('AGLC 2024 IS'!$A:$A,'Worksheet-1'!$A82,'AGLC 2024 IS'!G:G)</f>
        <v>1522.5</v>
      </c>
      <c r="H82" s="157">
        <f>SUMIF('AGLC 2024 IS'!$A:$A,'Worksheet-1'!$A82,'AGLC 2024 IS'!H:H)</f>
        <v>1095</v>
      </c>
      <c r="I82" s="157">
        <f>SUMIF('AGLC 2024 IS'!$A:$A,'Worksheet-1'!$A82,'AGLC 2024 IS'!I:I)</f>
        <v>510</v>
      </c>
      <c r="J82" s="157">
        <f>SUMIF('AGLC 2024 IS'!$A:$A,'Worksheet-1'!$A82,'AGLC 2024 IS'!J:J)</f>
        <v>547.5</v>
      </c>
      <c r="K82" s="157">
        <f>SUMIF('AGLC 2024 IS'!$A:$A,'Worksheet-1'!$A82,'AGLC 2024 IS'!K:K)</f>
        <v>802.5</v>
      </c>
      <c r="L82" s="157">
        <f>SUMIF('AGLC 2024 IS'!$A:$A,'Worksheet-1'!$A82,'AGLC 2024 IS'!L:L)</f>
        <v>922.5</v>
      </c>
      <c r="M82" s="157">
        <f>SUMIF('AGLC 2024 IS'!$A:$A,'Worksheet-1'!$A82,'AGLC 2024 IS'!M:M)</f>
        <v>907.5</v>
      </c>
      <c r="N82" s="157">
        <f>SUMIF('AGLC 2024 IS'!$A:$A,'Worksheet-1'!$A82,'AGLC 2024 IS'!N:N)</f>
        <v>1612.5</v>
      </c>
      <c r="O82" s="147">
        <f t="shared" ref="O82" si="40">SUM(C82:N82)</f>
        <v>15920</v>
      </c>
      <c r="P82" s="137"/>
    </row>
    <row r="83" spans="1:18" x14ac:dyDescent="0.2">
      <c r="A83" s="156"/>
      <c r="B83" s="141" t="s">
        <v>361</v>
      </c>
      <c r="C83" s="137">
        <f t="shared" ref="C83:O83" si="41">SUM(C82)</f>
        <v>2535</v>
      </c>
      <c r="D83" s="137">
        <f t="shared" si="41"/>
        <v>1400</v>
      </c>
      <c r="E83" s="137">
        <f t="shared" si="41"/>
        <v>2017.5</v>
      </c>
      <c r="F83" s="137">
        <f t="shared" si="41"/>
        <v>2047.5</v>
      </c>
      <c r="G83" s="137">
        <f t="shared" si="41"/>
        <v>1522.5</v>
      </c>
      <c r="H83" s="137">
        <f t="shared" si="41"/>
        <v>1095</v>
      </c>
      <c r="I83" s="137">
        <f t="shared" si="41"/>
        <v>510</v>
      </c>
      <c r="J83" s="137">
        <f t="shared" si="41"/>
        <v>547.5</v>
      </c>
      <c r="K83" s="137">
        <f t="shared" si="41"/>
        <v>802.5</v>
      </c>
      <c r="L83" s="137">
        <f t="shared" si="41"/>
        <v>922.5</v>
      </c>
      <c r="M83" s="137">
        <f t="shared" si="41"/>
        <v>907.5</v>
      </c>
      <c r="N83" s="137">
        <f t="shared" si="41"/>
        <v>1612.5</v>
      </c>
      <c r="O83" s="169">
        <f t="shared" si="41"/>
        <v>15920</v>
      </c>
      <c r="P83" s="137"/>
    </row>
    <row r="84" spans="1:18" x14ac:dyDescent="0.2">
      <c r="A84" s="156"/>
      <c r="B84" s="154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60"/>
      <c r="P84" s="137"/>
    </row>
    <row r="85" spans="1:18" x14ac:dyDescent="0.2">
      <c r="A85" s="223" t="s">
        <v>238</v>
      </c>
      <c r="B85" s="223" t="s">
        <v>108</v>
      </c>
      <c r="C85" s="157">
        <f>SUMIF('AGLC 2024 IS'!$A:$A,'Worksheet-1'!$A85,'AGLC 2024 IS'!C:C)</f>
        <v>1100</v>
      </c>
      <c r="D85" s="157">
        <f>SUMIF('AGLC 2024 IS'!$A:$A,'Worksheet-1'!$A85,'AGLC 2024 IS'!D:D)</f>
        <v>1100</v>
      </c>
      <c r="E85" s="157">
        <f>SUMIF('AGLC 2024 IS'!$A:$A,'Worksheet-1'!$A85,'AGLC 2024 IS'!E:E)</f>
        <v>1100</v>
      </c>
      <c r="F85" s="157">
        <f>SUMIF('AGLC 2024 IS'!$A:$A,'Worksheet-1'!$A85,'AGLC 2024 IS'!F:F)</f>
        <v>0</v>
      </c>
      <c r="G85" s="157">
        <f>SUMIF('AGLC 2024 IS'!$A:$A,'Worksheet-1'!$A85,'AGLC 2024 IS'!G:G)</f>
        <v>1350</v>
      </c>
      <c r="H85" s="157">
        <f>SUMIF('AGLC 2024 IS'!$A:$A,'Worksheet-1'!$A85,'AGLC 2024 IS'!H:H)</f>
        <v>0</v>
      </c>
      <c r="I85" s="157">
        <f>SUMIF('AGLC 2024 IS'!$A:$A,'Worksheet-1'!$A85,'AGLC 2024 IS'!I:I)</f>
        <v>0</v>
      </c>
      <c r="J85" s="157">
        <f>SUMIF('AGLC 2024 IS'!$A:$A,'Worksheet-1'!$A85,'AGLC 2024 IS'!J:J)</f>
        <v>1350</v>
      </c>
      <c r="K85" s="157">
        <f>SUMIF('AGLC 2024 IS'!$A:$A,'Worksheet-1'!$A85,'AGLC 2024 IS'!K:K)</f>
        <v>0</v>
      </c>
      <c r="L85" s="157">
        <f>SUMIF('AGLC 2024 IS'!$A:$A,'Worksheet-1'!$A85,'AGLC 2024 IS'!L:L)</f>
        <v>500</v>
      </c>
      <c r="M85" s="157">
        <f>SUMIF('AGLC 2024 IS'!$A:$A,'Worksheet-1'!$A85,'AGLC 2024 IS'!M:M)</f>
        <v>0</v>
      </c>
      <c r="N85" s="157">
        <f>SUMIF('AGLC 2024 IS'!$A:$A,'Worksheet-1'!$A85,'AGLC 2024 IS'!N:N)</f>
        <v>3900</v>
      </c>
      <c r="O85" s="147">
        <f t="shared" ref="O85:O90" si="42">SUM(C85:N85)</f>
        <v>10400</v>
      </c>
      <c r="P85" s="137"/>
    </row>
    <row r="86" spans="1:18" x14ac:dyDescent="0.2">
      <c r="A86" s="223" t="s">
        <v>227</v>
      </c>
      <c r="B86" s="223" t="s">
        <v>322</v>
      </c>
      <c r="C86" s="157">
        <f>SUMIF('AGLC 2024 IS'!$A:$A,'Worksheet-1'!$A86,'AGLC 2024 IS'!C:C)</f>
        <v>42925</v>
      </c>
      <c r="D86" s="157">
        <f>SUMIF('AGLC 2024 IS'!$A:$A,'Worksheet-1'!$A86,'AGLC 2024 IS'!D:D)</f>
        <v>42925</v>
      </c>
      <c r="E86" s="157">
        <f>SUMIF('AGLC 2024 IS'!$A:$A,'Worksheet-1'!$A86,'AGLC 2024 IS'!E:E)</f>
        <v>42925</v>
      </c>
      <c r="F86" s="157">
        <f>SUMIF('AGLC 2024 IS'!$A:$A,'Worksheet-1'!$A86,'AGLC 2024 IS'!F:F)</f>
        <v>42925</v>
      </c>
      <c r="G86" s="157">
        <f>SUMIF('AGLC 2024 IS'!$A:$A,'Worksheet-1'!$A86,'AGLC 2024 IS'!G:G)</f>
        <v>42925</v>
      </c>
      <c r="H86" s="157">
        <f>SUMIF('AGLC 2024 IS'!$A:$A,'Worksheet-1'!$A86,'AGLC 2024 IS'!H:H)</f>
        <v>42925</v>
      </c>
      <c r="I86" s="157">
        <f>SUMIF('AGLC 2024 IS'!$A:$A,'Worksheet-1'!$A86,'AGLC 2024 IS'!I:I)</f>
        <v>42925</v>
      </c>
      <c r="J86" s="157">
        <f>SUMIF('AGLC 2024 IS'!$A:$A,'Worksheet-1'!$A86,'AGLC 2024 IS'!J:J)</f>
        <v>42925</v>
      </c>
      <c r="K86" s="157">
        <f>SUMIF('AGLC 2024 IS'!$A:$A,'Worksheet-1'!$A86,'AGLC 2024 IS'!K:K)</f>
        <v>42925</v>
      </c>
      <c r="L86" s="157">
        <f>SUMIF('AGLC 2024 IS'!$A:$A,'Worksheet-1'!$A86,'AGLC 2024 IS'!L:L)</f>
        <v>42925</v>
      </c>
      <c r="M86" s="157">
        <f>SUMIF('AGLC 2024 IS'!$A:$A,'Worksheet-1'!$A86,'AGLC 2024 IS'!M:M)</f>
        <v>42925</v>
      </c>
      <c r="N86" s="157">
        <f>SUMIF('AGLC 2024 IS'!$A:$A,'Worksheet-1'!$A86,'AGLC 2024 IS'!N:N)</f>
        <v>42925</v>
      </c>
      <c r="O86" s="147">
        <f t="shared" si="42"/>
        <v>515100</v>
      </c>
      <c r="P86" s="137"/>
    </row>
    <row r="87" spans="1:18" x14ac:dyDescent="0.2">
      <c r="A87" s="223" t="s">
        <v>236</v>
      </c>
      <c r="B87" s="223" t="s">
        <v>284</v>
      </c>
      <c r="C87" s="157">
        <f>SUMIF('AGLC 2024 IS'!$A:$A,'Worksheet-1'!$A87,'AGLC 2024 IS'!C:C)</f>
        <v>0</v>
      </c>
      <c r="D87" s="157">
        <f>SUMIF('AGLC 2024 IS'!$A:$A,'Worksheet-1'!$A87,'AGLC 2024 IS'!D:D)</f>
        <v>0</v>
      </c>
      <c r="E87" s="157">
        <f>SUMIF('AGLC 2024 IS'!$A:$A,'Worksheet-1'!$A87,'AGLC 2024 IS'!E:E)</f>
        <v>0</v>
      </c>
      <c r="F87" s="157">
        <f>SUMIF('AGLC 2024 IS'!$A:$A,'Worksheet-1'!$A87,'AGLC 2024 IS'!F:F)</f>
        <v>0</v>
      </c>
      <c r="G87" s="157">
        <f>SUMIF('AGLC 2024 IS'!$A:$A,'Worksheet-1'!$A87,'AGLC 2024 IS'!G:G)</f>
        <v>0</v>
      </c>
      <c r="H87" s="157">
        <f>SUMIF('AGLC 2024 IS'!$A:$A,'Worksheet-1'!$A87,'AGLC 2024 IS'!H:H)</f>
        <v>0</v>
      </c>
      <c r="I87" s="157">
        <f>SUMIF('AGLC 2024 IS'!$A:$A,'Worksheet-1'!$A87,'AGLC 2024 IS'!I:I)</f>
        <v>0</v>
      </c>
      <c r="J87" s="157">
        <f>SUMIF('AGLC 2024 IS'!$A:$A,'Worksheet-1'!$A87,'AGLC 2024 IS'!J:J)</f>
        <v>0</v>
      </c>
      <c r="K87" s="157">
        <f>SUMIF('AGLC 2024 IS'!$A:$A,'Worksheet-1'!$A87,'AGLC 2024 IS'!K:K)</f>
        <v>0</v>
      </c>
      <c r="L87" s="157">
        <f>SUMIF('AGLC 2024 IS'!$A:$A,'Worksheet-1'!$A87,'AGLC 2024 IS'!L:L)</f>
        <v>0</v>
      </c>
      <c r="M87" s="157">
        <f>SUMIF('AGLC 2024 IS'!$A:$A,'Worksheet-1'!$A87,'AGLC 2024 IS'!M:M)</f>
        <v>0</v>
      </c>
      <c r="N87" s="157">
        <f>SUMIF('AGLC 2024 IS'!$A:$A,'Worksheet-1'!$A87,'AGLC 2024 IS'!N:N)</f>
        <v>-249000</v>
      </c>
      <c r="O87" s="157">
        <f>SUMIF('AGLC 2024 IS'!$A:$A,'Worksheet-1'!$A87,'AGLC 2024 IS'!O:O)</f>
        <v>-249000</v>
      </c>
      <c r="P87" s="137"/>
    </row>
    <row r="88" spans="1:18" x14ac:dyDescent="0.2">
      <c r="A88" s="223" t="s">
        <v>235</v>
      </c>
      <c r="B88" s="223" t="s">
        <v>299</v>
      </c>
      <c r="C88" s="157">
        <f>SUMIF('AGLC 2024 IS'!$A:$A,'Worksheet-1'!$A88,'AGLC 2024 IS'!C:C)</f>
        <v>0</v>
      </c>
      <c r="D88" s="157">
        <f>SUMIF('AGLC 2024 IS'!$A:$A,'Worksheet-1'!$A88,'AGLC 2024 IS'!D:D)</f>
        <v>0</v>
      </c>
      <c r="E88" s="157">
        <f>SUMIF('AGLC 2024 IS'!$A:$A,'Worksheet-1'!$A88,'AGLC 2024 IS'!E:E)</f>
        <v>0</v>
      </c>
      <c r="F88" s="157">
        <f>SUMIF('AGLC 2024 IS'!$A:$A,'Worksheet-1'!$A88,'AGLC 2024 IS'!F:F)</f>
        <v>0</v>
      </c>
      <c r="G88" s="157">
        <f>SUMIF('AGLC 2024 IS'!$A:$A,'Worksheet-1'!$A88,'AGLC 2024 IS'!G:G)</f>
        <v>0</v>
      </c>
      <c r="H88" s="157">
        <f>SUMIF('AGLC 2024 IS'!$A:$A,'Worksheet-1'!$A88,'AGLC 2024 IS'!H:H)</f>
        <v>0</v>
      </c>
      <c r="I88" s="157">
        <f>SUMIF('AGLC 2024 IS'!$A:$A,'Worksheet-1'!$A88,'AGLC 2024 IS'!I:I)</f>
        <v>0</v>
      </c>
      <c r="J88" s="157">
        <f>SUMIF('AGLC 2024 IS'!$A:$A,'Worksheet-1'!$A88,'AGLC 2024 IS'!J:J)</f>
        <v>0</v>
      </c>
      <c r="K88" s="157">
        <f>SUMIF('AGLC 2024 IS'!$A:$A,'Worksheet-1'!$A88,'AGLC 2024 IS'!K:K)</f>
        <v>0</v>
      </c>
      <c r="L88" s="157">
        <f>SUMIF('AGLC 2024 IS'!$A:$A,'Worksheet-1'!$A88,'AGLC 2024 IS'!L:L)</f>
        <v>0</v>
      </c>
      <c r="M88" s="157">
        <f>SUMIF('AGLC 2024 IS'!$A:$A,'Worksheet-1'!$A88,'AGLC 2024 IS'!M:M)</f>
        <v>0</v>
      </c>
      <c r="N88" s="157">
        <f>SUMIF('AGLC 2024 IS'!$A:$A,'Worksheet-1'!$A88,'AGLC 2024 IS'!N:N)</f>
        <v>0</v>
      </c>
      <c r="O88" s="147">
        <f t="shared" si="42"/>
        <v>0</v>
      </c>
      <c r="P88" s="137"/>
    </row>
    <row r="89" spans="1:18" x14ac:dyDescent="0.2">
      <c r="A89" s="223" t="s">
        <v>240</v>
      </c>
      <c r="B89" s="223" t="s">
        <v>316</v>
      </c>
      <c r="C89" s="157">
        <f>SUMIF('AGLC 2024 IS'!$A:$A,'Worksheet-1'!$A89,'AGLC 2024 IS'!C:C)</f>
        <v>433.6</v>
      </c>
      <c r="D89" s="157">
        <f>SUMIF('AGLC 2024 IS'!$A:$A,'Worksheet-1'!$A89,'AGLC 2024 IS'!D:D)</f>
        <v>110.7</v>
      </c>
      <c r="E89" s="157">
        <f>SUMIF('AGLC 2024 IS'!$A:$A,'Worksheet-1'!$A89,'AGLC 2024 IS'!E:E)</f>
        <v>2360.38</v>
      </c>
      <c r="F89" s="157">
        <f>SUMIF('AGLC 2024 IS'!$A:$A,'Worksheet-1'!$A89,'AGLC 2024 IS'!F:F)</f>
        <v>110.7</v>
      </c>
      <c r="G89" s="157">
        <f>SUMIF('AGLC 2024 IS'!$A:$A,'Worksheet-1'!$A89,'AGLC 2024 IS'!G:G)</f>
        <v>111.8</v>
      </c>
      <c r="H89" s="157">
        <f>SUMIF('AGLC 2024 IS'!$A:$A,'Worksheet-1'!$A89,'AGLC 2024 IS'!H:H)</f>
        <v>347.27</v>
      </c>
      <c r="I89" s="157">
        <f>SUMIF('AGLC 2024 IS'!$A:$A,'Worksheet-1'!$A89,'AGLC 2024 IS'!I:I)</f>
        <v>357.32</v>
      </c>
      <c r="J89" s="157">
        <f>SUMIF('AGLC 2024 IS'!$A:$A,'Worksheet-1'!$A89,'AGLC 2024 IS'!J:J)</f>
        <v>309.68</v>
      </c>
      <c r="K89" s="157">
        <f>SUMIF('AGLC 2024 IS'!$A:$A,'Worksheet-1'!$A89,'AGLC 2024 IS'!K:K)</f>
        <v>1797.19</v>
      </c>
      <c r="L89" s="157">
        <f>SUMIF('AGLC 2024 IS'!$A:$A,'Worksheet-1'!$A89,'AGLC 2024 IS'!L:L)</f>
        <v>427.23</v>
      </c>
      <c r="M89" s="157">
        <f>SUMIF('AGLC 2024 IS'!$A:$A,'Worksheet-1'!$A89,'AGLC 2024 IS'!M:M)</f>
        <v>13871.13</v>
      </c>
      <c r="N89" s="157">
        <f>SUMIF('AGLC 2024 IS'!$A:$A,'Worksheet-1'!$A89,'AGLC 2024 IS'!N:N)</f>
        <v>379.52</v>
      </c>
      <c r="O89" s="147">
        <f t="shared" si="42"/>
        <v>20616.52</v>
      </c>
      <c r="P89" s="137"/>
    </row>
    <row r="90" spans="1:18" ht="14.25" customHeight="1" x14ac:dyDescent="0.2">
      <c r="A90" s="224" t="s">
        <v>375</v>
      </c>
      <c r="B90" s="223" t="s">
        <v>325</v>
      </c>
      <c r="C90" s="157">
        <f>-SUMIF('AGLC 2024 IS'!$A:$A,'Worksheet-1'!$A90,'AGLC 2024 IS'!C:C)</f>
        <v>-123721.56</v>
      </c>
      <c r="D90" s="157">
        <f>-SUMIF('AGLC 2024 IS'!$A:$A,'Worksheet-1'!$A90,'AGLC 2024 IS'!D:D)</f>
        <v>-88043.05</v>
      </c>
      <c r="E90" s="157">
        <f>-SUMIF('AGLC 2024 IS'!$A:$A,'Worksheet-1'!$A90,'AGLC 2024 IS'!E:E)</f>
        <v>-38862.880000000005</v>
      </c>
      <c r="F90" s="157">
        <f>-SUMIF('AGLC 2024 IS'!$A:$A,'Worksheet-1'!$A90,'AGLC 2024 IS'!F:F)</f>
        <v>-13833.32</v>
      </c>
      <c r="G90" s="157">
        <f>-SUMIF('AGLC 2024 IS'!$A:$A,'Worksheet-1'!$A90,'AGLC 2024 IS'!G:G)</f>
        <v>-44080.2</v>
      </c>
      <c r="H90" s="157">
        <f>-SUMIF('AGLC 2024 IS'!$A:$A,'Worksheet-1'!$A90,'AGLC 2024 IS'!H:H)</f>
        <v>-13833.33</v>
      </c>
      <c r="I90" s="157">
        <f>-SUMIF('AGLC 2024 IS'!$A:$A,'Worksheet-1'!$A90,'AGLC 2024 IS'!I:I)</f>
        <v>-28271.920000000002</v>
      </c>
      <c r="J90" s="157">
        <f>-SUMIF('AGLC 2024 IS'!$A:$A,'Worksheet-1'!$A90,'AGLC 2024 IS'!J:J)</f>
        <v>-13833.33</v>
      </c>
      <c r="K90" s="157">
        <f>-SUMIF('AGLC 2024 IS'!$A:$A,'Worksheet-1'!$A90,'AGLC 2024 IS'!K:K)</f>
        <v>-13833.33</v>
      </c>
      <c r="L90" s="157">
        <f>-SUMIF('AGLC 2024 IS'!$A:$A,'Worksheet-1'!$A90,'AGLC 2024 IS'!L:L)</f>
        <v>-13833.37</v>
      </c>
      <c r="M90" s="157">
        <f>-SUMIF('AGLC 2024 IS'!$A:$A,'Worksheet-1'!$A90,'AGLC 2024 IS'!M:M)</f>
        <v>-13833.32</v>
      </c>
      <c r="N90" s="157">
        <f>-SUMIF('AGLC 2024 IS'!$A:$A,'Worksheet-1'!$A90,'AGLC 2024 IS'!N:N)</f>
        <v>-106289.38999999998</v>
      </c>
      <c r="O90" s="147">
        <f t="shared" si="42"/>
        <v>-512269</v>
      </c>
      <c r="P90" s="137" t="s">
        <v>184</v>
      </c>
    </row>
    <row r="91" spans="1:18" ht="13.5" customHeight="1" x14ac:dyDescent="0.2">
      <c r="B91" s="141" t="s">
        <v>156</v>
      </c>
      <c r="C91" s="137">
        <f t="shared" ref="C91" si="43">SUM(C85:C90)</f>
        <v>-79262.959999999992</v>
      </c>
      <c r="D91" s="137">
        <f t="shared" ref="D91:O91" si="44">SUM(D85:D90)</f>
        <v>-43907.350000000006</v>
      </c>
      <c r="E91" s="137">
        <f t="shared" si="44"/>
        <v>7522.4999999999927</v>
      </c>
      <c r="F91" s="137">
        <f t="shared" si="44"/>
        <v>29202.379999999997</v>
      </c>
      <c r="G91" s="137">
        <f t="shared" si="44"/>
        <v>306.60000000000582</v>
      </c>
      <c r="H91" s="137">
        <f t="shared" si="44"/>
        <v>29438.939999999995</v>
      </c>
      <c r="I91" s="137">
        <f t="shared" si="44"/>
        <v>15010.399999999998</v>
      </c>
      <c r="J91" s="137">
        <f t="shared" si="44"/>
        <v>30751.35</v>
      </c>
      <c r="K91" s="137">
        <f t="shared" si="44"/>
        <v>30888.86</v>
      </c>
      <c r="L91" s="137">
        <f t="shared" si="44"/>
        <v>30018.86</v>
      </c>
      <c r="M91" s="137">
        <f t="shared" si="44"/>
        <v>42962.81</v>
      </c>
      <c r="N91" s="137">
        <f t="shared" si="44"/>
        <v>-308084.87</v>
      </c>
      <c r="O91" s="169">
        <f t="shared" si="44"/>
        <v>-215152.47999999998</v>
      </c>
      <c r="P91" s="137"/>
    </row>
    <row r="92" spans="1:18" x14ac:dyDescent="0.2"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68"/>
      <c r="P92" s="137"/>
    </row>
    <row r="93" spans="1:18" x14ac:dyDescent="0.2">
      <c r="B93" s="141" t="s">
        <v>362</v>
      </c>
      <c r="C93" s="171">
        <f t="shared" ref="C93:O93" si="45">C91+C83+C80+C76+C72+C68+C65+C62+C59</f>
        <v>2355840.3899999997</v>
      </c>
      <c r="D93" s="171">
        <f>D91+D83+D80+D76+D72+D68+D65+D62+D59</f>
        <v>2458506.4900000002</v>
      </c>
      <c r="E93" s="171">
        <f t="shared" si="45"/>
        <v>2288263.1500000004</v>
      </c>
      <c r="F93" s="171">
        <f t="shared" si="45"/>
        <v>2719151.66</v>
      </c>
      <c r="G93" s="171">
        <f t="shared" si="45"/>
        <v>2483867.41</v>
      </c>
      <c r="H93" s="171">
        <f t="shared" si="45"/>
        <v>2576292.09</v>
      </c>
      <c r="I93" s="171">
        <f t="shared" si="45"/>
        <v>2510207.23</v>
      </c>
      <c r="J93" s="171">
        <f t="shared" si="45"/>
        <v>2639316.0499999998</v>
      </c>
      <c r="K93" s="171">
        <f t="shared" si="45"/>
        <v>3096621.17</v>
      </c>
      <c r="L93" s="171">
        <f t="shared" si="45"/>
        <v>2496288.08</v>
      </c>
      <c r="M93" s="171">
        <f t="shared" si="45"/>
        <v>3903579.17</v>
      </c>
      <c r="N93" s="171">
        <f t="shared" si="45"/>
        <v>2320819.92</v>
      </c>
      <c r="O93" s="171">
        <f t="shared" si="45"/>
        <v>31848752.809999995</v>
      </c>
      <c r="P93" s="137"/>
    </row>
    <row r="94" spans="1:18" x14ac:dyDescent="0.2"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68"/>
      <c r="P94" s="137"/>
    </row>
    <row r="95" spans="1:18" ht="12" thickBot="1" x14ac:dyDescent="0.25">
      <c r="A95" s="172" t="s">
        <v>367</v>
      </c>
      <c r="C95" s="173">
        <f t="shared" ref="C95:O95" si="46">C93+C53</f>
        <v>80388287.050000012</v>
      </c>
      <c r="D95" s="173">
        <f t="shared" si="46"/>
        <v>80894826.800000012</v>
      </c>
      <c r="E95" s="173">
        <f t="shared" si="46"/>
        <v>80811397.99000001</v>
      </c>
      <c r="F95" s="173">
        <f t="shared" si="46"/>
        <v>81031485.140000001</v>
      </c>
      <c r="G95" s="173">
        <f t="shared" si="46"/>
        <v>79773305.159999996</v>
      </c>
      <c r="H95" s="173">
        <f t="shared" si="46"/>
        <v>78595470.550000012</v>
      </c>
      <c r="I95" s="173">
        <f t="shared" si="46"/>
        <v>78011125.820000008</v>
      </c>
      <c r="J95" s="173">
        <f t="shared" si="46"/>
        <v>77978974.910000011</v>
      </c>
      <c r="K95" s="173">
        <f t="shared" si="46"/>
        <v>78430722.809999987</v>
      </c>
      <c r="L95" s="173">
        <f t="shared" si="46"/>
        <v>77866395.410000011</v>
      </c>
      <c r="M95" s="173">
        <f t="shared" si="46"/>
        <v>80370927.349999994</v>
      </c>
      <c r="N95" s="173">
        <f t="shared" si="46"/>
        <v>80009382.710000008</v>
      </c>
      <c r="O95" s="173">
        <f t="shared" si="46"/>
        <v>954162301.69999993</v>
      </c>
      <c r="P95" s="137"/>
      <c r="Q95" s="137"/>
      <c r="R95" s="137"/>
    </row>
    <row r="96" spans="1:18" ht="12" thickTop="1" x14ac:dyDescent="0.2">
      <c r="A96" s="174"/>
      <c r="B96" s="174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68"/>
      <c r="P96" s="137"/>
    </row>
    <row r="97" spans="1:17" ht="12" thickBot="1" x14ac:dyDescent="0.25">
      <c r="A97" s="174"/>
      <c r="B97" s="174"/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68"/>
      <c r="P97" s="137"/>
    </row>
    <row r="98" spans="1:17" x14ac:dyDescent="0.2">
      <c r="A98" s="176"/>
      <c r="B98" s="177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9"/>
      <c r="P98" s="137"/>
    </row>
    <row r="99" spans="1:17" x14ac:dyDescent="0.2">
      <c r="A99" s="180"/>
      <c r="B99" s="181" t="s">
        <v>368</v>
      </c>
      <c r="C99" s="182">
        <f t="shared" ref="C99:N99" si="47">C95</f>
        <v>80388287.050000012</v>
      </c>
      <c r="D99" s="182">
        <f t="shared" si="47"/>
        <v>80894826.800000012</v>
      </c>
      <c r="E99" s="182">
        <f t="shared" si="47"/>
        <v>80811397.99000001</v>
      </c>
      <c r="F99" s="182">
        <f t="shared" si="47"/>
        <v>81031485.140000001</v>
      </c>
      <c r="G99" s="182">
        <f t="shared" si="47"/>
        <v>79773305.159999996</v>
      </c>
      <c r="H99" s="182">
        <f t="shared" si="47"/>
        <v>78595470.550000012</v>
      </c>
      <c r="I99" s="182">
        <f t="shared" si="47"/>
        <v>78011125.820000008</v>
      </c>
      <c r="J99" s="182">
        <f t="shared" si="47"/>
        <v>77978974.910000011</v>
      </c>
      <c r="K99" s="182">
        <f t="shared" si="47"/>
        <v>78430722.809999987</v>
      </c>
      <c r="L99" s="182">
        <f t="shared" si="47"/>
        <v>77866395.410000011</v>
      </c>
      <c r="M99" s="182">
        <f t="shared" si="47"/>
        <v>80370927.349999994</v>
      </c>
      <c r="N99" s="182">
        <f t="shared" si="47"/>
        <v>80009382.710000008</v>
      </c>
      <c r="O99" s="183">
        <f>SUM(O53,O93)</f>
        <v>954162301.69999993</v>
      </c>
      <c r="P99" s="137"/>
    </row>
    <row r="100" spans="1:17" x14ac:dyDescent="0.2">
      <c r="A100" s="184"/>
      <c r="B100" s="185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86"/>
      <c r="P100" s="137"/>
    </row>
    <row r="101" spans="1:17" x14ac:dyDescent="0.2">
      <c r="A101" s="334" t="s">
        <v>996</v>
      </c>
      <c r="B101" s="181" t="s">
        <v>970</v>
      </c>
      <c r="C101" s="182">
        <f>'2024 RTU Calc'!C121</f>
        <v>80494537.167978317</v>
      </c>
      <c r="D101" s="182">
        <f>'2024 RTU Calc'!D121</f>
        <v>80601529.942851663</v>
      </c>
      <c r="E101" s="182">
        <f>'2024 RTU Calc'!E121</f>
        <v>80885006.551681384</v>
      </c>
      <c r="F101" s="182">
        <f>'2024 RTU Calc'!F121</f>
        <v>80743981.441363811</v>
      </c>
      <c r="G101" s="182">
        <f>'2024 RTU Calc'!G121</f>
        <v>79654089.161063135</v>
      </c>
      <c r="H101" s="182">
        <f>'2024 RTU Calc'!H121</f>
        <v>78365012.187273979</v>
      </c>
      <c r="I101" s="182">
        <f>'2024 RTU Calc'!I121</f>
        <v>77932596.679398686</v>
      </c>
      <c r="J101" s="182">
        <f>'2024 RTU Calc'!J121</f>
        <v>77759858.506321296</v>
      </c>
      <c r="K101" s="182">
        <f>'2024 RTU Calc'!K121</f>
        <v>77766728.318336815</v>
      </c>
      <c r="L101" s="182">
        <f>'2024 RTU Calc'!L121</f>
        <v>77847225.895377278</v>
      </c>
      <c r="M101" s="182">
        <f>'2024 RTU Calc'!M121</f>
        <v>80167569.391293839</v>
      </c>
      <c r="N101" s="182">
        <f>'2024 RTU Calc'!N121</f>
        <v>81035997.351360515</v>
      </c>
      <c r="O101" s="183">
        <f>SUM(C101:N101)</f>
        <v>953254132.59430087</v>
      </c>
      <c r="P101" s="137"/>
    </row>
    <row r="102" spans="1:17" x14ac:dyDescent="0.2">
      <c r="A102" s="184"/>
      <c r="B102" s="185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8"/>
      <c r="P102" s="137"/>
    </row>
    <row r="103" spans="1:17" x14ac:dyDescent="0.2">
      <c r="A103" s="189"/>
      <c r="B103" s="181" t="s">
        <v>369</v>
      </c>
      <c r="C103" s="182">
        <f t="shared" ref="C103:N103" si="48">C101-C99</f>
        <v>106250.11797830462</v>
      </c>
      <c r="D103" s="190">
        <f t="shared" si="48"/>
        <v>-293296.85714834929</v>
      </c>
      <c r="E103" s="190">
        <f t="shared" si="48"/>
        <v>73608.561681374907</v>
      </c>
      <c r="F103" s="190">
        <f t="shared" si="48"/>
        <v>-287503.6986361891</v>
      </c>
      <c r="G103" s="190">
        <f t="shared" si="48"/>
        <v>-119215.99893686175</v>
      </c>
      <c r="H103" s="190">
        <f t="shared" si="48"/>
        <v>-230458.36272603273</v>
      </c>
      <c r="I103" s="190">
        <f t="shared" si="48"/>
        <v>-78529.140601322055</v>
      </c>
      <c r="J103" s="190">
        <f t="shared" si="48"/>
        <v>-219116.40367871523</v>
      </c>
      <c r="K103" s="190">
        <f t="shared" si="48"/>
        <v>-663994.49166317284</v>
      </c>
      <c r="L103" s="190">
        <f t="shared" si="48"/>
        <v>-19169.514622732997</v>
      </c>
      <c r="M103" s="190">
        <f t="shared" si="48"/>
        <v>-203357.95870615542</v>
      </c>
      <c r="N103" s="190">
        <f t="shared" si="48"/>
        <v>1026614.6413605064</v>
      </c>
      <c r="O103" s="191">
        <f>SUM(C103:N103)</f>
        <v>-908169.10569934547</v>
      </c>
      <c r="P103" s="161"/>
    </row>
    <row r="104" spans="1:17" x14ac:dyDescent="0.2">
      <c r="A104" s="192"/>
      <c r="C104" s="15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8"/>
      <c r="P104" s="161"/>
    </row>
    <row r="105" spans="1:17" s="195" customFormat="1" x14ac:dyDescent="0.2">
      <c r="A105" s="193" t="s">
        <v>224</v>
      </c>
      <c r="B105" s="181" t="s">
        <v>261</v>
      </c>
      <c r="C105" s="194">
        <f>SUMIF('AGLC 2024 IS'!$A:$A,'Worksheet-1'!$A105,'AGLC 2024 IS'!C:C)</f>
        <v>0</v>
      </c>
      <c r="D105" s="194">
        <f>SUMIF('AGLC 2024 IS'!$A:$A,'Worksheet-1'!$A105,'AGLC 2024 IS'!D:D)</f>
        <v>0</v>
      </c>
      <c r="E105" s="194">
        <f>SUMIF('AGLC 2024 IS'!$A:$A,'Worksheet-1'!$A105,'AGLC 2024 IS'!E:E)</f>
        <v>0</v>
      </c>
      <c r="F105" s="194">
        <f>SUMIF('AGLC 2024 IS'!$A:$A,'Worksheet-1'!$A105,'AGLC 2024 IS'!F:F)</f>
        <v>0</v>
      </c>
      <c r="G105" s="194">
        <f>SUMIF('AGLC 2024 IS'!$A:$A,'Worksheet-1'!$A105,'AGLC 2024 IS'!G:G)</f>
        <v>0</v>
      </c>
      <c r="H105" s="194">
        <f>SUMIF('AGLC 2024 IS'!$A:$A,'Worksheet-1'!$A105,'AGLC 2024 IS'!H:H)</f>
        <v>0</v>
      </c>
      <c r="I105" s="194">
        <f>SUMIF('AGLC 2024 IS'!$A:$A,'Worksheet-1'!$A105,'AGLC 2024 IS'!I:I)</f>
        <v>0</v>
      </c>
      <c r="J105" s="194">
        <f>SUMIF('AGLC 2024 IS'!$A:$A,'Worksheet-1'!$A105,'AGLC 2024 IS'!J:J)</f>
        <v>0</v>
      </c>
      <c r="K105" s="194">
        <f>SUMIF('AGLC 2024 IS'!$A:$A,'Worksheet-1'!$A105,'AGLC 2024 IS'!K:K)</f>
        <v>0</v>
      </c>
      <c r="L105" s="194">
        <f>SUMIF('AGLC 2024 IS'!$A:$A,'Worksheet-1'!$A105,'AGLC 2024 IS'!L:L)</f>
        <v>0</v>
      </c>
      <c r="M105" s="194">
        <f>SUMIF('AGLC 2024 IS'!$A:$A,'Worksheet-1'!$A105,'AGLC 2024 IS'!M:M)</f>
        <v>0</v>
      </c>
      <c r="N105" s="194">
        <f>SUMIF('AGLC 2024 IS'!$A:$A,'Worksheet-1'!$A105,'AGLC 2024 IS'!N:N)</f>
        <v>0</v>
      </c>
      <c r="O105" s="183">
        <f>SUM(C105:N105)</f>
        <v>0</v>
      </c>
      <c r="P105" s="137"/>
      <c r="Q105" s="136"/>
    </row>
    <row r="106" spans="1:17" x14ac:dyDescent="0.2">
      <c r="A106" s="196"/>
      <c r="B106" s="154"/>
      <c r="C106" s="15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8"/>
      <c r="P106" s="161"/>
    </row>
    <row r="107" spans="1:17" x14ac:dyDescent="0.2">
      <c r="A107" s="189"/>
      <c r="B107" s="181" t="s">
        <v>370</v>
      </c>
      <c r="C107" s="182">
        <f>C103-C105</f>
        <v>106250.11797830462</v>
      </c>
      <c r="D107" s="182">
        <f t="shared" ref="D107:N107" si="49">D103-D105</f>
        <v>-293296.85714834929</v>
      </c>
      <c r="E107" s="182">
        <f t="shared" si="49"/>
        <v>73608.561681374907</v>
      </c>
      <c r="F107" s="182">
        <f t="shared" si="49"/>
        <v>-287503.6986361891</v>
      </c>
      <c r="G107" s="182">
        <f t="shared" si="49"/>
        <v>-119215.99893686175</v>
      </c>
      <c r="H107" s="182">
        <f t="shared" si="49"/>
        <v>-230458.36272603273</v>
      </c>
      <c r="I107" s="182">
        <f t="shared" si="49"/>
        <v>-78529.140601322055</v>
      </c>
      <c r="J107" s="182">
        <f t="shared" si="49"/>
        <v>-219116.40367871523</v>
      </c>
      <c r="K107" s="182">
        <f t="shared" si="49"/>
        <v>-663994.49166317284</v>
      </c>
      <c r="L107" s="182">
        <f t="shared" si="49"/>
        <v>-19169.514622732997</v>
      </c>
      <c r="M107" s="182">
        <f t="shared" si="49"/>
        <v>-203357.95870615542</v>
      </c>
      <c r="N107" s="182">
        <f t="shared" si="49"/>
        <v>1026614.6413605064</v>
      </c>
      <c r="O107" s="191">
        <f>SUM(C107:N107)</f>
        <v>-908169.10569934547</v>
      </c>
      <c r="P107" s="161"/>
    </row>
    <row r="108" spans="1:17" x14ac:dyDescent="0.2">
      <c r="A108" s="197"/>
      <c r="B108" s="198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88"/>
      <c r="P108" s="161"/>
    </row>
    <row r="109" spans="1:17" ht="30.75" customHeight="1" thickBot="1" x14ac:dyDescent="0.25">
      <c r="A109" s="199"/>
      <c r="B109" s="245" t="s">
        <v>371</v>
      </c>
      <c r="C109" s="225">
        <f>C107</f>
        <v>106250.11797830462</v>
      </c>
      <c r="D109" s="200">
        <f>C109+D107</f>
        <v>-187046.73917004466</v>
      </c>
      <c r="E109" s="200">
        <f t="shared" ref="E109:M109" si="50">D109+E107</f>
        <v>-113438.17748866975</v>
      </c>
      <c r="F109" s="200">
        <f t="shared" si="50"/>
        <v>-400941.87612485886</v>
      </c>
      <c r="G109" s="200">
        <f>F109+G107</f>
        <v>-520157.87506172061</v>
      </c>
      <c r="H109" s="200">
        <f t="shared" si="50"/>
        <v>-750616.23778775334</v>
      </c>
      <c r="I109" s="200">
        <f t="shared" si="50"/>
        <v>-829145.3783890754</v>
      </c>
      <c r="J109" s="200">
        <f t="shared" si="50"/>
        <v>-1048261.7820677906</v>
      </c>
      <c r="K109" s="200">
        <f t="shared" si="50"/>
        <v>-1712256.2737309635</v>
      </c>
      <c r="L109" s="200">
        <f t="shared" si="50"/>
        <v>-1731425.7883536965</v>
      </c>
      <c r="M109" s="200">
        <f t="shared" si="50"/>
        <v>-1934783.7470598519</v>
      </c>
      <c r="N109" s="200">
        <f>M109+N107</f>
        <v>-908169.10569934547</v>
      </c>
      <c r="O109" s="201">
        <f>N109</f>
        <v>-908169.10569934547</v>
      </c>
      <c r="P109" s="161"/>
    </row>
    <row r="110" spans="1:17" x14ac:dyDescent="0.2">
      <c r="A110" s="170"/>
      <c r="B110" s="154"/>
      <c r="C110" s="15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202"/>
      <c r="P110" s="161"/>
    </row>
    <row r="111" spans="1:17" x14ac:dyDescent="0.2">
      <c r="A111" s="152"/>
      <c r="B111" s="152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68"/>
      <c r="P111" s="137"/>
    </row>
    <row r="112" spans="1:17" ht="15" x14ac:dyDescent="0.25">
      <c r="A112" s="185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47"/>
      <c r="P112" s="137"/>
    </row>
    <row r="113" spans="1:16" ht="15" x14ac:dyDescent="0.25">
      <c r="A113" s="203" t="s">
        <v>372</v>
      </c>
      <c r="C113" s="20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47"/>
      <c r="P113" s="137"/>
    </row>
    <row r="114" spans="1:16" ht="15" x14ac:dyDescent="0.25">
      <c r="A114" s="205"/>
      <c r="C114" s="206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47"/>
      <c r="P114" s="137"/>
    </row>
    <row r="115" spans="1:16" ht="15" x14ac:dyDescent="0.25">
      <c r="B115" s="207"/>
      <c r="C115" s="208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10"/>
      <c r="P115" s="137"/>
    </row>
    <row r="116" spans="1:16" ht="15" x14ac:dyDescent="0.25">
      <c r="B116" s="211" t="s">
        <v>373</v>
      </c>
      <c r="C116" s="324">
        <f>N109</f>
        <v>-908169.10569934547</v>
      </c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0"/>
      <c r="P116" s="137"/>
    </row>
    <row r="117" spans="1:16" ht="15" x14ac:dyDescent="0.25">
      <c r="B117" s="205"/>
      <c r="C117" s="205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47"/>
      <c r="P117" s="137"/>
    </row>
    <row r="118" spans="1:16" ht="15" x14ac:dyDescent="0.25">
      <c r="B118" s="213" t="s">
        <v>387</v>
      </c>
      <c r="C118" s="208">
        <f>'2024 RTU Calc'!O150</f>
        <v>-20729.058423197264</v>
      </c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14"/>
      <c r="P118" s="137"/>
    </row>
    <row r="119" spans="1:16" ht="15" x14ac:dyDescent="0.25">
      <c r="B119" s="215" t="s">
        <v>392</v>
      </c>
      <c r="C119" s="216">
        <f>'Inputs (COC &amp; Exp Factor)'!E17+'Inputs (COC &amp; Exp Factor)'!E18</f>
        <v>2.1814023629663053E-2</v>
      </c>
      <c r="D119" s="217"/>
      <c r="E119" s="217"/>
      <c r="F119" s="217"/>
      <c r="G119" s="217"/>
      <c r="H119" s="217"/>
      <c r="I119" s="217"/>
      <c r="J119" s="217"/>
      <c r="K119" s="217"/>
      <c r="L119" s="217"/>
      <c r="M119" s="217"/>
      <c r="N119" s="217"/>
      <c r="O119" s="147"/>
      <c r="P119" s="137"/>
    </row>
    <row r="120" spans="1:16" ht="15" x14ac:dyDescent="0.25">
      <c r="B120" s="213"/>
      <c r="C120" s="205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47"/>
      <c r="P120" s="137"/>
    </row>
    <row r="121" spans="1:16" ht="15" x14ac:dyDescent="0.25">
      <c r="B121" s="213" t="s">
        <v>190</v>
      </c>
      <c r="C121" s="208">
        <f>'2024 RTU Calc'!O153</f>
        <v>-72765.916200128791</v>
      </c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4"/>
      <c r="P121" s="137"/>
    </row>
    <row r="122" spans="1:16" ht="15" x14ac:dyDescent="0.25">
      <c r="B122" s="213" t="s">
        <v>191</v>
      </c>
      <c r="C122" s="218">
        <f>'Inputs (COC &amp; Exp Factor)'!E19/'Inputs (COC &amp; Exp Factor)'!D45</f>
        <v>7.6574506329113917E-2</v>
      </c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147"/>
      <c r="P122" s="137"/>
    </row>
    <row r="123" spans="1:16" ht="15" x14ac:dyDescent="0.25">
      <c r="B123" s="205"/>
      <c r="C123" s="205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47"/>
      <c r="P123" s="137"/>
    </row>
    <row r="124" spans="1:16" ht="25.5" thickBot="1" x14ac:dyDescent="0.3">
      <c r="B124" s="219" t="s">
        <v>972</v>
      </c>
      <c r="C124" s="220">
        <f>C116+C118+C121</f>
        <v>-1001664.0803226714</v>
      </c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  <c r="O124" s="147"/>
      <c r="P124" s="137"/>
    </row>
    <row r="125" spans="1:16" ht="12" thickTop="1" x14ac:dyDescent="0.2">
      <c r="A125" s="152"/>
      <c r="B125" s="152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37"/>
    </row>
    <row r="126" spans="1:16" x14ac:dyDescent="0.2">
      <c r="A126" s="152"/>
      <c r="B126" s="152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37"/>
    </row>
    <row r="127" spans="1:16" x14ac:dyDescent="0.2">
      <c r="A127" s="152"/>
      <c r="B127" s="152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37"/>
    </row>
    <row r="128" spans="1:16" x14ac:dyDescent="0.2">
      <c r="A128" s="152"/>
      <c r="B128" s="152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37"/>
    </row>
    <row r="129" spans="1:17" x14ac:dyDescent="0.2">
      <c r="A129" s="136" t="s">
        <v>374</v>
      </c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P129" s="137"/>
    </row>
    <row r="130" spans="1:17" x14ac:dyDescent="0.2">
      <c r="A130" s="136" t="s">
        <v>393</v>
      </c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P130" s="137"/>
    </row>
    <row r="131" spans="1:17" x14ac:dyDescent="0.2">
      <c r="A131" s="136" t="s">
        <v>390</v>
      </c>
      <c r="B131" s="221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P131" s="137"/>
    </row>
    <row r="132" spans="1:17" x14ac:dyDescent="0.2">
      <c r="B132" s="221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P132" s="137"/>
    </row>
    <row r="133" spans="1:17" x14ac:dyDescent="0.2">
      <c r="B133" s="221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P133" s="137"/>
    </row>
    <row r="134" spans="1:17" x14ac:dyDescent="0.2">
      <c r="B134" s="221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P134" s="137"/>
    </row>
    <row r="135" spans="1:17" x14ac:dyDescent="0.2">
      <c r="B135" s="221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P135" s="137"/>
    </row>
    <row r="136" spans="1:17" x14ac:dyDescent="0.2">
      <c r="B136" s="221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P136" s="137"/>
    </row>
    <row r="137" spans="1:17" x14ac:dyDescent="0.2">
      <c r="B137" s="221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P137" s="137"/>
    </row>
    <row r="138" spans="1:17" x14ac:dyDescent="0.2">
      <c r="B138" s="221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P138" s="137"/>
    </row>
    <row r="139" spans="1:17" x14ac:dyDescent="0.2">
      <c r="B139" s="22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</row>
    <row r="140" spans="1:17" ht="15.75" thickBot="1" x14ac:dyDescent="0.3">
      <c r="B140" s="221"/>
      <c r="Q140" s="255"/>
    </row>
    <row r="141" spans="1:17" ht="12" thickTop="1" x14ac:dyDescent="0.2"/>
  </sheetData>
  <phoneticPr fontId="2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081D-D228-4761-BEA9-210AB6BE2165}">
  <sheetPr>
    <pageSetUpPr autoPageBreaks="0"/>
  </sheetPr>
  <dimension ref="A1:D78"/>
  <sheetViews>
    <sheetView showGridLines="0" zoomScale="90" zoomScaleNormal="90" workbookViewId="0">
      <selection activeCell="B51" sqref="B51"/>
    </sheetView>
  </sheetViews>
  <sheetFormatPr defaultRowHeight="15" x14ac:dyDescent="0.25"/>
  <cols>
    <col min="1" max="1" width="66.85546875" style="109" customWidth="1"/>
    <col min="2" max="2" width="25.7109375" style="109" customWidth="1"/>
    <col min="3" max="3" width="25" style="109" customWidth="1"/>
    <col min="4" max="4" width="25.28515625" style="109" bestFit="1" customWidth="1"/>
    <col min="5" max="6" width="9.140625" style="109"/>
    <col min="7" max="7" width="9.140625" style="109" customWidth="1"/>
    <col min="8" max="16384" width="9.140625" style="109"/>
  </cols>
  <sheetData>
    <row r="1" spans="1:4" ht="15.75" x14ac:dyDescent="0.25">
      <c r="A1" s="108" t="s">
        <v>354</v>
      </c>
    </row>
    <row r="2" spans="1:4" ht="15.75" x14ac:dyDescent="0.25">
      <c r="A2" s="108" t="s">
        <v>943</v>
      </c>
    </row>
    <row r="3" spans="1:4" ht="15.75" x14ac:dyDescent="0.25">
      <c r="A3" s="108" t="s">
        <v>355</v>
      </c>
    </row>
    <row r="6" spans="1:4" ht="15.75" thickBot="1" x14ac:dyDescent="0.3">
      <c r="A6" s="110" t="s">
        <v>944</v>
      </c>
      <c r="B6" s="110"/>
      <c r="C6" s="110"/>
      <c r="D6" s="110"/>
    </row>
    <row r="7" spans="1:4" x14ac:dyDescent="0.25">
      <c r="A7" s="111"/>
      <c r="B7" s="112" t="s">
        <v>157</v>
      </c>
      <c r="C7" s="348" t="s">
        <v>997</v>
      </c>
      <c r="D7" s="113"/>
    </row>
    <row r="8" spans="1:4" x14ac:dyDescent="0.25">
      <c r="A8" s="111"/>
      <c r="B8" s="112" t="s">
        <v>942</v>
      </c>
      <c r="C8" s="349"/>
      <c r="D8" s="112" t="s">
        <v>356</v>
      </c>
    </row>
    <row r="9" spans="1:4" x14ac:dyDescent="0.25">
      <c r="A9" s="111" t="s">
        <v>111</v>
      </c>
      <c r="B9" s="114" t="s">
        <v>94</v>
      </c>
      <c r="C9" s="115"/>
      <c r="D9" s="115"/>
    </row>
    <row r="10" spans="1:4" x14ac:dyDescent="0.25">
      <c r="A10" s="111"/>
      <c r="B10" s="116"/>
    </row>
    <row r="11" spans="1:4" x14ac:dyDescent="0.25">
      <c r="A11" s="117" t="s">
        <v>353</v>
      </c>
      <c r="B11" s="118"/>
      <c r="C11" s="118"/>
      <c r="D11" s="118"/>
    </row>
    <row r="12" spans="1:4" x14ac:dyDescent="0.25">
      <c r="A12" s="119"/>
      <c r="B12" s="116"/>
      <c r="C12" s="116"/>
      <c r="D12" s="116"/>
    </row>
    <row r="13" spans="1:4" x14ac:dyDescent="0.25">
      <c r="A13" s="120"/>
      <c r="B13" s="116"/>
      <c r="C13" s="116"/>
      <c r="D13" s="116"/>
    </row>
    <row r="14" spans="1:4" x14ac:dyDescent="0.25">
      <c r="A14" s="112" t="s">
        <v>118</v>
      </c>
      <c r="B14" s="77">
        <f>'Worksheet-1'!O17</f>
        <v>702506247.98000002</v>
      </c>
      <c r="C14" s="77">
        <f>'Schedule 11b '!AP10</f>
        <v>707285088.97163475</v>
      </c>
      <c r="D14" s="77">
        <f>C14-B14</f>
        <v>4778840.9916347265</v>
      </c>
    </row>
    <row r="15" spans="1:4" x14ac:dyDescent="0.25">
      <c r="A15" s="120"/>
      <c r="B15" s="116"/>
      <c r="C15" s="116"/>
      <c r="D15" s="116"/>
    </row>
    <row r="16" spans="1:4" x14ac:dyDescent="0.25">
      <c r="A16" s="112" t="s">
        <v>119</v>
      </c>
      <c r="B16" s="77">
        <f>'Worksheet-1'!O21</f>
        <v>12184456.549999999</v>
      </c>
      <c r="C16" s="77">
        <f>'Schedule 11b '!AP11</f>
        <v>12123276.262407303</v>
      </c>
      <c r="D16" s="77">
        <f>C16-B16</f>
        <v>-61180.287592696026</v>
      </c>
    </row>
    <row r="17" spans="1:4" x14ac:dyDescent="0.25">
      <c r="A17" s="120"/>
      <c r="B17" s="116"/>
      <c r="C17" s="116"/>
      <c r="D17" s="116"/>
    </row>
    <row r="18" spans="1:4" x14ac:dyDescent="0.25">
      <c r="A18" s="112" t="s">
        <v>389</v>
      </c>
      <c r="B18" s="77">
        <f>'Worksheet-1'!O26</f>
        <v>173469527.68999997</v>
      </c>
      <c r="C18" s="77">
        <f>'Schedule 11b '!AP21</f>
        <v>167675866.0864321</v>
      </c>
      <c r="D18" s="77">
        <f>C18-B18</f>
        <v>-5793661.6035678685</v>
      </c>
    </row>
    <row r="19" spans="1:4" x14ac:dyDescent="0.25">
      <c r="A19" s="112"/>
      <c r="B19" s="77"/>
      <c r="C19" s="77"/>
      <c r="D19" s="77"/>
    </row>
    <row r="20" spans="1:4" x14ac:dyDescent="0.25">
      <c r="A20" s="112" t="s">
        <v>128</v>
      </c>
      <c r="B20" s="77">
        <f>'Worksheet-1'!O30</f>
        <v>1880557.81</v>
      </c>
      <c r="C20" s="77">
        <f>'Schedule 11b '!AP27</f>
        <v>1812976.193555119</v>
      </c>
      <c r="D20" s="77">
        <f>C20-B20</f>
        <v>-67581.616444881074</v>
      </c>
    </row>
    <row r="21" spans="1:4" x14ac:dyDescent="0.25">
      <c r="A21" s="120"/>
      <c r="B21" s="116"/>
      <c r="C21" s="116"/>
      <c r="D21" s="116"/>
    </row>
    <row r="22" spans="1:4" x14ac:dyDescent="0.25">
      <c r="A22" s="112" t="s">
        <v>131</v>
      </c>
      <c r="B22" s="77">
        <f>'Worksheet-1'!O34</f>
        <v>35118.14</v>
      </c>
      <c r="C22" s="77">
        <f>'Schedule 11b '!AP29</f>
        <v>22382.890628571429</v>
      </c>
      <c r="D22" s="77">
        <f>C22-B22</f>
        <v>-12735.24937142857</v>
      </c>
    </row>
    <row r="23" spans="1:4" x14ac:dyDescent="0.25">
      <c r="A23" s="112"/>
      <c r="B23" s="77"/>
      <c r="C23" s="77"/>
      <c r="D23" s="77"/>
    </row>
    <row r="24" spans="1:4" x14ac:dyDescent="0.25">
      <c r="A24" s="112" t="s">
        <v>132</v>
      </c>
      <c r="B24" s="77">
        <f>'Worksheet-1'!O37</f>
        <v>35952356.640000008</v>
      </c>
      <c r="C24" s="77">
        <f>'Schedule 11b '!AP40</f>
        <v>35730772.701115452</v>
      </c>
      <c r="D24" s="77">
        <f>C24-B24</f>
        <v>-221583.93888455629</v>
      </c>
    </row>
    <row r="25" spans="1:4" ht="13.5" customHeight="1" x14ac:dyDescent="0.25"/>
    <row r="26" spans="1:4" x14ac:dyDescent="0.25">
      <c r="A26" s="112" t="s">
        <v>133</v>
      </c>
      <c r="B26" s="77">
        <f>'Worksheet-1'!O42</f>
        <v>113164.06000000001</v>
      </c>
      <c r="C26" s="77">
        <f>'Schedule 11b '!AP38</f>
        <v>111732.00481421861</v>
      </c>
      <c r="D26" s="77">
        <f>C26-B26</f>
        <v>-1432.0551857813989</v>
      </c>
    </row>
    <row r="27" spans="1:4" x14ac:dyDescent="0.25">
      <c r="A27" s="120"/>
      <c r="B27" s="116"/>
      <c r="C27" s="116"/>
      <c r="D27" s="116"/>
    </row>
    <row r="28" spans="1:4" x14ac:dyDescent="0.25">
      <c r="A28" s="112" t="s">
        <v>358</v>
      </c>
      <c r="B28" s="77">
        <f>'Worksheet-1'!O44</f>
        <v>132835.79999999996</v>
      </c>
      <c r="C28" s="77">
        <f>'Schedule 11b '!AP46</f>
        <v>132835.79999999999</v>
      </c>
      <c r="D28" s="77">
        <f>C28-B28</f>
        <v>0</v>
      </c>
    </row>
    <row r="30" spans="1:4" x14ac:dyDescent="0.25">
      <c r="A30" s="112" t="s">
        <v>359</v>
      </c>
      <c r="B30" s="77">
        <f>'Worksheet-1'!O47</f>
        <v>1945940.88</v>
      </c>
      <c r="C30" s="77">
        <f>'Schedule 11b '!AP44</f>
        <v>2662826.98</v>
      </c>
      <c r="D30" s="77">
        <f>C30-B30</f>
        <v>716886.10000000009</v>
      </c>
    </row>
    <row r="31" spans="1:4" x14ac:dyDescent="0.25">
      <c r="A31" s="112"/>
      <c r="B31" s="77"/>
      <c r="C31" s="77"/>
      <c r="D31" s="77"/>
    </row>
    <row r="32" spans="1:4" x14ac:dyDescent="0.25">
      <c r="A32" s="112" t="s">
        <v>142</v>
      </c>
      <c r="B32" s="77">
        <f>'Worksheet-1'!O50</f>
        <v>-5906656.6600000001</v>
      </c>
      <c r="C32" s="77">
        <f>'Schedule 11b '!AP55</f>
        <v>-5942207.360400252</v>
      </c>
      <c r="D32" s="77">
        <f>C32-B32</f>
        <v>-35550.700400251895</v>
      </c>
    </row>
    <row r="33" spans="1:4" x14ac:dyDescent="0.25">
      <c r="A33" s="112"/>
      <c r="B33" s="77"/>
      <c r="C33" s="77"/>
      <c r="D33" s="77"/>
    </row>
    <row r="34" spans="1:4" x14ac:dyDescent="0.25">
      <c r="A34" s="121" t="s">
        <v>360</v>
      </c>
      <c r="B34" s="122">
        <f>SUM(B14:B32)</f>
        <v>922313548.88999975</v>
      </c>
      <c r="C34" s="122">
        <f>SUM(C14:C32)</f>
        <v>921615550.53018737</v>
      </c>
      <c r="D34" s="122">
        <f>SUM(D14:D32)</f>
        <v>-697998.35981273698</v>
      </c>
    </row>
    <row r="35" spans="1:4" x14ac:dyDescent="0.25">
      <c r="A35" s="112"/>
      <c r="B35" s="77"/>
      <c r="C35" s="77"/>
      <c r="D35" s="77"/>
    </row>
    <row r="36" spans="1:4" x14ac:dyDescent="0.25">
      <c r="A36" s="117" t="s">
        <v>143</v>
      </c>
      <c r="B36" s="118"/>
      <c r="C36" s="118"/>
      <c r="D36" s="118"/>
    </row>
    <row r="37" spans="1:4" x14ac:dyDescent="0.25">
      <c r="A37" s="120"/>
      <c r="B37" s="116"/>
      <c r="C37" s="116"/>
      <c r="D37" s="116"/>
    </row>
    <row r="38" spans="1:4" x14ac:dyDescent="0.25">
      <c r="A38" s="120"/>
      <c r="B38" s="116"/>
      <c r="C38" s="116"/>
      <c r="D38" s="116"/>
    </row>
    <row r="39" spans="1:4" x14ac:dyDescent="0.25">
      <c r="A39" s="112" t="s">
        <v>319</v>
      </c>
      <c r="B39" s="77">
        <f>'Worksheet-1'!O58</f>
        <v>801117.50000000012</v>
      </c>
      <c r="C39" s="77">
        <f>'Schedule 11b '!AP42</f>
        <v>1014185.8187666666</v>
      </c>
      <c r="D39" s="77">
        <f>C39-B39</f>
        <v>213068.31876666646</v>
      </c>
    </row>
    <row r="40" spans="1:4" x14ac:dyDescent="0.25">
      <c r="A40" s="120"/>
      <c r="B40" s="116"/>
      <c r="C40" s="116"/>
      <c r="D40" s="116"/>
    </row>
    <row r="41" spans="1:4" x14ac:dyDescent="0.25">
      <c r="A41" s="112" t="s">
        <v>145</v>
      </c>
      <c r="B41" s="123">
        <f>'Worksheet-1'!O61</f>
        <v>14143664.339999998</v>
      </c>
      <c r="C41" s="77">
        <f>'Schedule 11b '!AP59</f>
        <v>14316410.41201343</v>
      </c>
      <c r="D41" s="77">
        <f>C41-B41</f>
        <v>172746.07201343216</v>
      </c>
    </row>
    <row r="42" spans="1:4" x14ac:dyDescent="0.25">
      <c r="A42" s="112"/>
      <c r="B42" s="123"/>
      <c r="C42" s="123"/>
      <c r="D42" s="77">
        <f>C42-B42</f>
        <v>0</v>
      </c>
    </row>
    <row r="43" spans="1:4" x14ac:dyDescent="0.25">
      <c r="A43" s="112" t="s">
        <v>146</v>
      </c>
      <c r="B43" s="123">
        <f>'Worksheet-1'!O64</f>
        <v>2380025</v>
      </c>
      <c r="C43" s="77">
        <f>'Schedule 11b '!AP60</f>
        <v>2049566.6666666672</v>
      </c>
      <c r="D43" s="77">
        <f>C43-B43</f>
        <v>-330458.33333333279</v>
      </c>
    </row>
    <row r="45" spans="1:4" x14ac:dyDescent="0.25">
      <c r="A45" s="112" t="s">
        <v>147</v>
      </c>
      <c r="B45" s="123">
        <f>'Worksheet-1'!O67</f>
        <v>1185115</v>
      </c>
      <c r="C45" s="77">
        <f>'Schedule 11b '!AP62+'Schedule 11b '!AP63</f>
        <v>1238476.6666666667</v>
      </c>
      <c r="D45" s="77">
        <f>C45-B45</f>
        <v>53361.666666666744</v>
      </c>
    </row>
    <row r="46" spans="1:4" x14ac:dyDescent="0.25">
      <c r="A46" s="112"/>
      <c r="B46" s="123"/>
      <c r="C46" s="123"/>
      <c r="D46" s="123"/>
    </row>
    <row r="47" spans="1:4" x14ac:dyDescent="0.25">
      <c r="A47" s="112" t="s">
        <v>148</v>
      </c>
      <c r="B47" s="77">
        <f>'Worksheet-1'!O72</f>
        <v>6843075</v>
      </c>
      <c r="C47" s="77">
        <f>'Schedule 11b '!AP64</f>
        <v>7317400</v>
      </c>
      <c r="D47" s="77">
        <f>C47-B47</f>
        <v>474325</v>
      </c>
    </row>
    <row r="49" spans="1:4" x14ac:dyDescent="0.25">
      <c r="A49" s="112" t="s">
        <v>149</v>
      </c>
      <c r="B49" s="77">
        <f>'Worksheet-1'!O76</f>
        <v>828198.58000000007</v>
      </c>
      <c r="C49" s="77">
        <f>'Schedule 11b '!AP66+'Schedule 11b '!AP67</f>
        <v>941490</v>
      </c>
      <c r="D49" s="77">
        <f>C49-B49</f>
        <v>113291.41999999993</v>
      </c>
    </row>
    <row r="51" spans="1:4" x14ac:dyDescent="0.25">
      <c r="A51" s="112" t="s">
        <v>150</v>
      </c>
      <c r="B51" s="77">
        <f>'Worksheet-1'!O80</f>
        <v>5866789.870000001</v>
      </c>
      <c r="C51" s="77">
        <f>'Schedule 11b '!AP68</f>
        <v>4939200</v>
      </c>
      <c r="D51" s="77">
        <f>C51-B51</f>
        <v>-927589.87000000104</v>
      </c>
    </row>
    <row r="52" spans="1:4" x14ac:dyDescent="0.25">
      <c r="B52" s="77"/>
      <c r="C52" s="77"/>
      <c r="D52" s="77"/>
    </row>
    <row r="53" spans="1:4" x14ac:dyDescent="0.25">
      <c r="A53" s="112" t="s">
        <v>361</v>
      </c>
      <c r="B53" s="122">
        <f>'Worksheet-1'!O83</f>
        <v>15920</v>
      </c>
      <c r="C53" s="77">
        <f>'Schedule 11b '!AP71</f>
        <v>13152.5</v>
      </c>
      <c r="D53" s="77">
        <f>C53-B53</f>
        <v>-2767.5</v>
      </c>
    </row>
    <row r="55" spans="1:4" ht="13.5" customHeight="1" x14ac:dyDescent="0.25">
      <c r="A55" s="112" t="s">
        <v>156</v>
      </c>
      <c r="B55" s="122">
        <f>'Worksheet-1'!O91</f>
        <v>-215152.47999999998</v>
      </c>
      <c r="C55" s="122">
        <f>'Schedule 11b '!AP69+'Schedule 11b '!AP72+'Schedule 11b '!AP74</f>
        <v>-191300</v>
      </c>
      <c r="D55" s="77">
        <f>C55-B55</f>
        <v>23852.479999999981</v>
      </c>
    </row>
    <row r="56" spans="1:4" x14ac:dyDescent="0.25">
      <c r="B56" s="116"/>
      <c r="C56" s="116"/>
      <c r="D56" s="116"/>
    </row>
    <row r="57" spans="1:4" x14ac:dyDescent="0.25">
      <c r="A57" s="121" t="s">
        <v>362</v>
      </c>
      <c r="B57" s="124">
        <f>SUM(B39:B55)</f>
        <v>31848752.809999995</v>
      </c>
      <c r="C57" s="124">
        <f t="shared" ref="C57:D57" si="0">SUM(C39:C55)</f>
        <v>31638582.064113431</v>
      </c>
      <c r="D57" s="124">
        <f t="shared" si="0"/>
        <v>-210170.74588656856</v>
      </c>
    </row>
    <row r="58" spans="1:4" x14ac:dyDescent="0.25">
      <c r="B58" s="116"/>
      <c r="C58" s="116"/>
      <c r="D58" s="116"/>
    </row>
    <row r="59" spans="1:4" x14ac:dyDescent="0.25">
      <c r="A59" s="125"/>
      <c r="B59" s="116"/>
      <c r="C59" s="116"/>
      <c r="D59" s="116"/>
    </row>
    <row r="60" spans="1:4" x14ac:dyDescent="0.25">
      <c r="A60" s="126" t="s">
        <v>363</v>
      </c>
      <c r="B60" s="127">
        <f>B57+B34</f>
        <v>954162301.69999969</v>
      </c>
      <c r="C60" s="127">
        <f>C57+C34</f>
        <v>953254132.59430075</v>
      </c>
      <c r="D60" s="127">
        <f>D57+D34</f>
        <v>-908169.10569930554</v>
      </c>
    </row>
    <row r="61" spans="1:4" x14ac:dyDescent="0.25">
      <c r="B61" s="122"/>
    </row>
    <row r="62" spans="1:4" x14ac:dyDescent="0.25">
      <c r="A62" s="128" t="s">
        <v>364</v>
      </c>
      <c r="B62" s="129">
        <f>'Worksheet-1'!O105</f>
        <v>0</v>
      </c>
      <c r="C62" s="130">
        <v>0</v>
      </c>
      <c r="D62" s="78">
        <f>C62-B62</f>
        <v>0</v>
      </c>
    </row>
    <row r="63" spans="1:4" x14ac:dyDescent="0.25">
      <c r="A63" s="128"/>
      <c r="B63" s="129"/>
      <c r="C63" s="130"/>
      <c r="D63" s="78"/>
    </row>
    <row r="64" spans="1:4" ht="15.75" thickBot="1" x14ac:dyDescent="0.3">
      <c r="A64" s="128" t="s">
        <v>365</v>
      </c>
      <c r="B64" s="131">
        <f>B60+B62</f>
        <v>954162301.69999969</v>
      </c>
      <c r="C64" s="131">
        <f>C60+C62</f>
        <v>953254132.59430075</v>
      </c>
      <c r="D64" s="131">
        <f>D60+D62</f>
        <v>-908169.10569930554</v>
      </c>
    </row>
    <row r="65" spans="1:4" ht="15.75" thickTop="1" x14ac:dyDescent="0.25">
      <c r="A65" s="132"/>
      <c r="C65" s="122"/>
      <c r="D65" s="133">
        <f>D64-'Worksheet-1'!O109</f>
        <v>3.9930455386638641E-8</v>
      </c>
    </row>
    <row r="66" spans="1:4" x14ac:dyDescent="0.25">
      <c r="A66" s="132"/>
    </row>
    <row r="67" spans="1:4" x14ac:dyDescent="0.25">
      <c r="A67" s="132"/>
      <c r="B67" s="122"/>
    </row>
    <row r="68" spans="1:4" x14ac:dyDescent="0.25">
      <c r="A68" s="132"/>
      <c r="B68" s="122"/>
    </row>
    <row r="69" spans="1:4" x14ac:dyDescent="0.25">
      <c r="A69" s="132"/>
    </row>
    <row r="70" spans="1:4" x14ac:dyDescent="0.25">
      <c r="A70" s="132"/>
    </row>
    <row r="71" spans="1:4" x14ac:dyDescent="0.25">
      <c r="A71" s="132"/>
    </row>
    <row r="72" spans="1:4" x14ac:dyDescent="0.25">
      <c r="A72" s="132"/>
    </row>
    <row r="73" spans="1:4" x14ac:dyDescent="0.25">
      <c r="A73" s="132"/>
    </row>
    <row r="74" spans="1:4" x14ac:dyDescent="0.25">
      <c r="A74" s="132"/>
    </row>
    <row r="75" spans="1:4" x14ac:dyDescent="0.25">
      <c r="A75" s="132"/>
    </row>
    <row r="76" spans="1:4" x14ac:dyDescent="0.25">
      <c r="A76" s="132"/>
    </row>
    <row r="77" spans="1:4" x14ac:dyDescent="0.25">
      <c r="A77" s="132"/>
    </row>
    <row r="78" spans="1:4" x14ac:dyDescent="0.25">
      <c r="A78" s="132"/>
    </row>
  </sheetData>
  <mergeCells count="1">
    <mergeCell ref="C7:C8"/>
  </mergeCells>
  <pageMargins left="0.7" right="0.7" top="0.75" bottom="0.75" header="0.3" footer="0.3"/>
  <pageSetup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D0F26-8039-4449-99E9-39287444D40D}">
  <sheetPr>
    <tabColor rgb="FFFF0000"/>
  </sheetPr>
  <dimension ref="A1"/>
  <sheetViews>
    <sheetView workbookViewId="0">
      <selection activeCell="J43" sqref="J43:J44"/>
    </sheetView>
  </sheetViews>
  <sheetFormatPr defaultRowHeight="12.75" x14ac:dyDescent="0.2"/>
  <cols>
    <col min="1" max="16384" width="9.140625" style="107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878C-3027-4A34-9D35-188FC40D2F15}">
  <dimension ref="A1:AL165"/>
  <sheetViews>
    <sheetView showGridLines="0" zoomScale="80" zoomScaleNormal="80" zoomScaleSheetLayoutView="70" workbookViewId="0">
      <selection activeCell="O139" sqref="O139"/>
    </sheetView>
  </sheetViews>
  <sheetFormatPr defaultRowHeight="15" x14ac:dyDescent="0.25"/>
  <cols>
    <col min="1" max="1" width="61.28515625" style="28" customWidth="1"/>
    <col min="2" max="2" width="60.5703125" style="28" customWidth="1"/>
    <col min="3" max="3" width="29.28515625" style="28" customWidth="1"/>
    <col min="4" max="12" width="18.28515625" style="28" customWidth="1"/>
    <col min="13" max="13" width="17.7109375" style="28" customWidth="1"/>
    <col min="14" max="14" width="15.5703125" style="28" customWidth="1"/>
    <col min="15" max="15" width="19" style="28" customWidth="1"/>
    <col min="16" max="16" width="23.140625" style="28" bestFit="1" customWidth="1"/>
    <col min="17" max="17" width="14.85546875" style="28" bestFit="1" customWidth="1"/>
    <col min="18" max="20" width="11.140625" style="28" bestFit="1" customWidth="1"/>
    <col min="21" max="21" width="10.7109375" style="28" bestFit="1" customWidth="1"/>
    <col min="22" max="23" width="11.140625" style="28" bestFit="1" customWidth="1"/>
    <col min="24" max="24" width="10.7109375" style="28" bestFit="1" customWidth="1"/>
    <col min="25" max="26" width="11.140625" style="28" bestFit="1" customWidth="1"/>
    <col min="27" max="16384" width="9.140625" style="28"/>
  </cols>
  <sheetData>
    <row r="1" spans="1:16" ht="15.75" x14ac:dyDescent="0.25">
      <c r="A1" s="257" t="s">
        <v>354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6" ht="15" customHeight="1" x14ac:dyDescent="0.25">
      <c r="A2" s="257" t="s">
        <v>943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ht="15" customHeight="1" x14ac:dyDescent="0.25">
      <c r="A3" s="257" t="s">
        <v>969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x14ac:dyDescent="0.25">
      <c r="A4" s="29"/>
      <c r="B4" s="29"/>
      <c r="C4" s="29"/>
      <c r="D4" s="2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x14ac:dyDescent="0.25">
      <c r="A5" s="29"/>
      <c r="B5" s="29"/>
      <c r="C5" s="29"/>
      <c r="D5" s="2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6" x14ac:dyDescent="0.25">
      <c r="A6" s="29"/>
      <c r="B6" s="29"/>
      <c r="C6" s="29"/>
      <c r="D6" s="2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6" ht="15.75" thickBot="1" x14ac:dyDescent="0.3">
      <c r="A7" s="20" t="s">
        <v>944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6" x14ac:dyDescent="0.25">
      <c r="A8" s="21"/>
      <c r="B8" s="21"/>
      <c r="C8" s="1" t="s">
        <v>157</v>
      </c>
      <c r="D8" s="1" t="s">
        <v>157</v>
      </c>
      <c r="E8" s="1" t="s">
        <v>157</v>
      </c>
      <c r="F8" s="1" t="s">
        <v>157</v>
      </c>
      <c r="G8" s="1" t="s">
        <v>157</v>
      </c>
      <c r="H8" s="1" t="s">
        <v>157</v>
      </c>
      <c r="I8" s="1" t="s">
        <v>157</v>
      </c>
      <c r="J8" s="1" t="s">
        <v>157</v>
      </c>
      <c r="K8" s="1" t="s">
        <v>157</v>
      </c>
      <c r="L8" s="1" t="s">
        <v>157</v>
      </c>
      <c r="M8" s="1" t="s">
        <v>157</v>
      </c>
      <c r="N8" s="1" t="s">
        <v>157</v>
      </c>
    </row>
    <row r="9" spans="1:16" x14ac:dyDescent="0.25">
      <c r="A9" s="21"/>
      <c r="B9" s="21"/>
      <c r="C9" s="1" t="s">
        <v>942</v>
      </c>
      <c r="D9" s="1" t="s">
        <v>942</v>
      </c>
      <c r="E9" s="1" t="s">
        <v>942</v>
      </c>
      <c r="F9" s="1" t="s">
        <v>942</v>
      </c>
      <c r="G9" s="1" t="s">
        <v>942</v>
      </c>
      <c r="H9" s="1" t="s">
        <v>942</v>
      </c>
      <c r="I9" s="1" t="s">
        <v>942</v>
      </c>
      <c r="J9" s="1" t="s">
        <v>942</v>
      </c>
      <c r="K9" s="1" t="s">
        <v>942</v>
      </c>
      <c r="L9" s="1" t="s">
        <v>942</v>
      </c>
      <c r="M9" s="1" t="s">
        <v>942</v>
      </c>
      <c r="N9" s="1" t="s">
        <v>942</v>
      </c>
    </row>
    <row r="10" spans="1:16" x14ac:dyDescent="0.25">
      <c r="A10" s="79" t="s">
        <v>18</v>
      </c>
      <c r="B10" s="79" t="s">
        <v>95</v>
      </c>
      <c r="C10" s="2" t="s">
        <v>6</v>
      </c>
      <c r="D10" s="2" t="s">
        <v>7</v>
      </c>
      <c r="E10" s="2" t="s">
        <v>8</v>
      </c>
      <c r="F10" s="2" t="s">
        <v>9</v>
      </c>
      <c r="G10" s="2" t="s">
        <v>10</v>
      </c>
      <c r="H10" s="2" t="s">
        <v>11</v>
      </c>
      <c r="I10" s="2" t="s">
        <v>12</v>
      </c>
      <c r="J10" s="2" t="s">
        <v>2</v>
      </c>
      <c r="K10" s="2" t="s">
        <v>3</v>
      </c>
      <c r="L10" s="2" t="s">
        <v>4</v>
      </c>
      <c r="M10" s="2" t="s">
        <v>5</v>
      </c>
      <c r="N10" s="2" t="s">
        <v>13</v>
      </c>
    </row>
    <row r="11" spans="1:16" x14ac:dyDescent="0.25">
      <c r="A11" s="31"/>
      <c r="B11" s="31"/>
      <c r="C11" s="3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x14ac:dyDescent="0.25">
      <c r="A12" s="80" t="s">
        <v>255</v>
      </c>
      <c r="B12" s="106" t="s">
        <v>256</v>
      </c>
      <c r="C12" s="49">
        <f>SUMIF('AGLC 2024 IS'!$A:$A,'2024 RTU Calc'!$A12,'AGLC 2024 IS'!C:C)</f>
        <v>-71246.78</v>
      </c>
      <c r="D12" s="49">
        <f>SUMIF('AGLC 2024 IS'!$A:$A,'2024 RTU Calc'!$A12,'AGLC 2024 IS'!D:D)</f>
        <v>-104195.06999999999</v>
      </c>
      <c r="E12" s="49">
        <f>SUMIF('AGLC 2024 IS'!$A:$A,'2024 RTU Calc'!$A12,'AGLC 2024 IS'!E:E)</f>
        <v>-37149.910000000003</v>
      </c>
      <c r="F12" s="49">
        <f>SUMIF('AGLC 2024 IS'!$A:$A,'2024 RTU Calc'!$A12,'AGLC 2024 IS'!F:F)</f>
        <v>-82451.62999999999</v>
      </c>
      <c r="G12" s="49">
        <f>SUMIF('AGLC 2024 IS'!$A:$A,'2024 RTU Calc'!$A12,'AGLC 2024 IS'!G:G)</f>
        <v>-47819.78</v>
      </c>
      <c r="H12" s="49">
        <f>SUMIF('AGLC 2024 IS'!$A:$A,'2024 RTU Calc'!$A12,'AGLC 2024 IS'!H:H)</f>
        <v>-46927.729999999996</v>
      </c>
      <c r="I12" s="49">
        <f>SUMIF('AGLC 2024 IS'!$A:$A,'2024 RTU Calc'!$A12,'AGLC 2024 IS'!I:I)</f>
        <v>-43901.09</v>
      </c>
      <c r="J12" s="49">
        <f>SUMIF('AGLC 2024 IS'!$A:$A,'2024 RTU Calc'!$A12,'AGLC 2024 IS'!J:J)</f>
        <v>-44904.4</v>
      </c>
      <c r="K12" s="49">
        <f>SUMIF('AGLC 2024 IS'!$A:$A,'2024 RTU Calc'!$A12,'AGLC 2024 IS'!K:K)</f>
        <v>-25950.65</v>
      </c>
      <c r="L12" s="49">
        <f>SUMIF('AGLC 2024 IS'!$A:$A,'2024 RTU Calc'!$A12,'AGLC 2024 IS'!L:L)</f>
        <v>-33540.58</v>
      </c>
      <c r="M12" s="49">
        <f>SUMIF('AGLC 2024 IS'!$A:$A,'2024 RTU Calc'!$A12,'AGLC 2024 IS'!M:M)</f>
        <v>-57300.160000000003</v>
      </c>
      <c r="N12" s="49">
        <f>SUMIF('AGLC 2024 IS'!$A:$A,'2024 RTU Calc'!$A12,'AGLC 2024 IS'!N:N)</f>
        <v>-49147.44</v>
      </c>
      <c r="O12" s="46"/>
    </row>
    <row r="13" spans="1:16" x14ac:dyDescent="0.25">
      <c r="A13" s="331">
        <v>48930507</v>
      </c>
      <c r="B13" s="106" t="s">
        <v>939</v>
      </c>
      <c r="C13" s="49">
        <f>SUMIF('AGLC 2024 IS'!$A:$A,'2024 RTU Calc'!$A13,'AGLC 2024 IS'!C:C)</f>
        <v>0</v>
      </c>
      <c r="D13" s="49">
        <f>SUMIF('AGLC 2024 IS'!$A:$A,'2024 RTU Calc'!$A13,'AGLC 2024 IS'!D:D)</f>
        <v>0</v>
      </c>
      <c r="E13" s="49">
        <f>SUMIF('AGLC 2024 IS'!$A:$A,'2024 RTU Calc'!$A13,'AGLC 2024 IS'!E:E)</f>
        <v>0</v>
      </c>
      <c r="F13" s="49">
        <f>SUMIF('AGLC 2024 IS'!$A:$A,'2024 RTU Calc'!$A13,'AGLC 2024 IS'!F:F)</f>
        <v>0</v>
      </c>
      <c r="G13" s="49">
        <f>SUMIF('AGLC 2024 IS'!$A:$A,'2024 RTU Calc'!$A13,'AGLC 2024 IS'!G:G)</f>
        <v>0</v>
      </c>
      <c r="H13" s="49">
        <f>SUMIF('AGLC 2024 IS'!$A:$A,'2024 RTU Calc'!$A13,'AGLC 2024 IS'!H:H)</f>
        <v>0</v>
      </c>
      <c r="I13" s="49">
        <f>SUMIF('AGLC 2024 IS'!$A:$A,'2024 RTU Calc'!$A13,'AGLC 2024 IS'!I:I)</f>
        <v>0</v>
      </c>
      <c r="J13" s="49">
        <f>SUMIF('AGLC 2024 IS'!$A:$A,'2024 RTU Calc'!$A13,'AGLC 2024 IS'!J:J)</f>
        <v>0</v>
      </c>
      <c r="K13" s="49">
        <f>SUMIF('AGLC 2024 IS'!$A:$A,'2024 RTU Calc'!$A13,'AGLC 2024 IS'!K:K)</f>
        <v>0</v>
      </c>
      <c r="L13" s="49">
        <f>SUMIF('AGLC 2024 IS'!$A:$A,'2024 RTU Calc'!$A13,'AGLC 2024 IS'!L:L)</f>
        <v>0</v>
      </c>
      <c r="M13" s="49">
        <f>SUMIF('AGLC 2024 IS'!$A:$A,'2024 RTU Calc'!$A13,'AGLC 2024 IS'!M:M)</f>
        <v>0</v>
      </c>
      <c r="N13" s="49">
        <f>SUMIF('AGLC 2024 IS'!$A:$A,'2024 RTU Calc'!$A13,'AGLC 2024 IS'!N:N)</f>
        <v>0</v>
      </c>
      <c r="O13" s="46"/>
    </row>
    <row r="14" spans="1:16" x14ac:dyDescent="0.25">
      <c r="A14" s="80" t="s">
        <v>262</v>
      </c>
      <c r="B14" s="323" t="s">
        <v>263</v>
      </c>
      <c r="C14" s="49">
        <f>SUMIF('AGLC 2024 IS'!$A:$A,'2024 RTU Calc'!$A14,'AGLC 2024 IS'!C:C)</f>
        <v>0</v>
      </c>
      <c r="D14" s="49">
        <f>SUMIF('AGLC 2024 IS'!$A:$A,'2024 RTU Calc'!$A14,'AGLC 2024 IS'!D:D)</f>
        <v>0</v>
      </c>
      <c r="E14" s="49">
        <f>SUMIF('AGLC 2024 IS'!$A:$A,'2024 RTU Calc'!$A14,'AGLC 2024 IS'!E:E)</f>
        <v>0</v>
      </c>
      <c r="F14" s="49">
        <f>SUMIF('AGLC 2024 IS'!$A:$A,'2024 RTU Calc'!$A14,'AGLC 2024 IS'!F:F)</f>
        <v>0</v>
      </c>
      <c r="G14" s="49">
        <f>SUMIF('AGLC 2024 IS'!$A:$A,'2024 RTU Calc'!$A14,'AGLC 2024 IS'!G:G)</f>
        <v>0</v>
      </c>
      <c r="H14" s="49">
        <f>SUMIF('AGLC 2024 IS'!$A:$A,'2024 RTU Calc'!$A14,'AGLC 2024 IS'!H:H)</f>
        <v>0</v>
      </c>
      <c r="I14" s="49">
        <f>SUMIF('AGLC 2024 IS'!$A:$A,'2024 RTU Calc'!$A14,'AGLC 2024 IS'!I:I)</f>
        <v>0</v>
      </c>
      <c r="J14" s="49">
        <f>SUMIF('AGLC 2024 IS'!$A:$A,'2024 RTU Calc'!$A14,'AGLC 2024 IS'!J:J)</f>
        <v>0</v>
      </c>
      <c r="K14" s="49">
        <f>SUMIF('AGLC 2024 IS'!$A:$A,'2024 RTU Calc'!$A14,'AGLC 2024 IS'!K:K)</f>
        <v>0</v>
      </c>
      <c r="L14" s="49">
        <f>SUMIF('AGLC 2024 IS'!$A:$A,'2024 RTU Calc'!$A14,'AGLC 2024 IS'!L:L)</f>
        <v>0</v>
      </c>
      <c r="M14" s="49">
        <f>SUMIF('AGLC 2024 IS'!$A:$A,'2024 RTU Calc'!$A14,'AGLC 2024 IS'!M:M)</f>
        <v>0</v>
      </c>
      <c r="N14" s="49">
        <f>SUMIF('AGLC 2024 IS'!$A:$A,'2024 RTU Calc'!$A14,'AGLC 2024 IS'!N:N)</f>
        <v>0</v>
      </c>
      <c r="O14" s="46"/>
      <c r="P14" s="23"/>
    </row>
    <row r="15" spans="1:16" x14ac:dyDescent="0.25">
      <c r="A15" s="80" t="s">
        <v>264</v>
      </c>
      <c r="B15" s="106" t="s">
        <v>265</v>
      </c>
      <c r="C15" s="49">
        <f>SUMIF('AGLC 2024 IS'!$A:$A,'2024 RTU Calc'!$A15,'AGLC 2024 IS'!C:C)</f>
        <v>465858.88999999996</v>
      </c>
      <c r="D15" s="49">
        <f>SUMIF('AGLC 2024 IS'!$A:$A,'2024 RTU Calc'!$A15,'AGLC 2024 IS'!D:D)</f>
        <v>473955.56000000006</v>
      </c>
      <c r="E15" s="49">
        <f>SUMIF('AGLC 2024 IS'!$A:$A,'2024 RTU Calc'!$A15,'AGLC 2024 IS'!E:E)</f>
        <v>499530.96</v>
      </c>
      <c r="F15" s="49">
        <f>SUMIF('AGLC 2024 IS'!$A:$A,'2024 RTU Calc'!$A15,'AGLC 2024 IS'!F:F)</f>
        <v>524498.63</v>
      </c>
      <c r="G15" s="49">
        <f>SUMIF('AGLC 2024 IS'!$A:$A,'2024 RTU Calc'!$A15,'AGLC 2024 IS'!G:G)</f>
        <v>528158.06000000006</v>
      </c>
      <c r="H15" s="49">
        <f>SUMIF('AGLC 2024 IS'!$A:$A,'2024 RTU Calc'!$A15,'AGLC 2024 IS'!H:H)</f>
        <v>528459</v>
      </c>
      <c r="I15" s="49">
        <f>SUMIF('AGLC 2024 IS'!$A:$A,'2024 RTU Calc'!$A15,'AGLC 2024 IS'!I:I)</f>
        <v>533196.46</v>
      </c>
      <c r="J15" s="49">
        <f>SUMIF('AGLC 2024 IS'!$A:$A,'2024 RTU Calc'!$A15,'AGLC 2024 IS'!J:J)</f>
        <v>542576.81000000006</v>
      </c>
      <c r="K15" s="49">
        <f>SUMIF('AGLC 2024 IS'!$A:$A,'2024 RTU Calc'!$A15,'AGLC 2024 IS'!K:K)</f>
        <v>551319.99</v>
      </c>
      <c r="L15" s="49">
        <f>SUMIF('AGLC 2024 IS'!$A:$A,'2024 RTU Calc'!$A15,'AGLC 2024 IS'!L:L)</f>
        <v>558282.16000000015</v>
      </c>
      <c r="M15" s="49">
        <f>SUMIF('AGLC 2024 IS'!$A:$A,'2024 RTU Calc'!$A15,'AGLC 2024 IS'!M:M)</f>
        <v>568844.15000000014</v>
      </c>
      <c r="N15" s="49">
        <f>SUMIF('AGLC 2024 IS'!$A:$A,'2024 RTU Calc'!$A15,'AGLC 2024 IS'!N:N)</f>
        <v>579549.24000000011</v>
      </c>
      <c r="O15" s="46"/>
      <c r="P15" s="24"/>
    </row>
    <row r="16" spans="1:16" x14ac:dyDescent="0.25">
      <c r="A16" s="80" t="s">
        <v>209</v>
      </c>
      <c r="B16" s="106" t="s">
        <v>266</v>
      </c>
      <c r="C16" s="49">
        <f>SUMIF('AGLC 2024 IS'!$A:$A,'2024 RTU Calc'!$A16,'AGLC 2024 IS'!C:C)</f>
        <v>39504967.340000004</v>
      </c>
      <c r="D16" s="49">
        <f>SUMIF('AGLC 2024 IS'!$A:$A,'2024 RTU Calc'!$A16,'AGLC 2024 IS'!D:D)</f>
        <v>39691532.490000002</v>
      </c>
      <c r="E16" s="49">
        <f>SUMIF('AGLC 2024 IS'!$A:$A,'2024 RTU Calc'!$A16,'AGLC 2024 IS'!E:E)</f>
        <v>39705046.630000003</v>
      </c>
      <c r="F16" s="49">
        <f>SUMIF('AGLC 2024 IS'!$A:$A,'2024 RTU Calc'!$A16,'AGLC 2024 IS'!F:F)</f>
        <v>39659617.079999998</v>
      </c>
      <c r="G16" s="49">
        <f>SUMIF('AGLC 2024 IS'!$A:$A,'2024 RTU Calc'!$A16,'AGLC 2024 IS'!G:G)</f>
        <v>39488087.229999997</v>
      </c>
      <c r="H16" s="49">
        <f>SUMIF('AGLC 2024 IS'!$A:$A,'2024 RTU Calc'!$A16,'AGLC 2024 IS'!H:H)</f>
        <v>39250914.549999997</v>
      </c>
      <c r="I16" s="49">
        <f>SUMIF('AGLC 2024 IS'!$A:$A,'2024 RTU Calc'!$A16,'AGLC 2024 IS'!I:I)</f>
        <v>39095190.460000001</v>
      </c>
      <c r="J16" s="49">
        <f>SUMIF('AGLC 2024 IS'!$A:$A,'2024 RTU Calc'!$A16,'AGLC 2024 IS'!J:J)</f>
        <v>39016176.570000008</v>
      </c>
      <c r="K16" s="49">
        <f>SUMIF('AGLC 2024 IS'!$A:$A,'2024 RTU Calc'!$A16,'AGLC 2024 IS'!K:K)</f>
        <v>38981904.849999987</v>
      </c>
      <c r="L16" s="49">
        <f>SUMIF('AGLC 2024 IS'!$A:$A,'2024 RTU Calc'!$A16,'AGLC 2024 IS'!L:L)</f>
        <v>38995126.56000001</v>
      </c>
      <c r="M16" s="49">
        <f>SUMIF('AGLC 2024 IS'!$A:$A,'2024 RTU Calc'!$A16,'AGLC 2024 IS'!M:M)</f>
        <v>39151183.049999997</v>
      </c>
      <c r="N16" s="49">
        <f>SUMIF('AGLC 2024 IS'!$A:$A,'2024 RTU Calc'!$A16,'AGLC 2024 IS'!N:N)</f>
        <v>39403202.609999999</v>
      </c>
      <c r="O16" s="46"/>
      <c r="P16" s="24"/>
    </row>
    <row r="17" spans="1:26" x14ac:dyDescent="0.25">
      <c r="A17" s="80" t="s">
        <v>210</v>
      </c>
      <c r="B17" s="106" t="s">
        <v>103</v>
      </c>
      <c r="C17" s="49">
        <f>SUMIF('AGLC 2024 IS'!$A:$A,'2024 RTU Calc'!$A17,'AGLC 2024 IS'!C:C)</f>
        <v>146165.56</v>
      </c>
      <c r="D17" s="49">
        <f>SUMIF('AGLC 2024 IS'!$A:$A,'2024 RTU Calc'!$A17,'AGLC 2024 IS'!D:D)</f>
        <v>146794.4</v>
      </c>
      <c r="E17" s="49">
        <f>SUMIF('AGLC 2024 IS'!$A:$A,'2024 RTU Calc'!$A17,'AGLC 2024 IS'!E:E)</f>
        <v>147142.84</v>
      </c>
      <c r="F17" s="49">
        <f>SUMIF('AGLC 2024 IS'!$A:$A,'2024 RTU Calc'!$A17,'AGLC 2024 IS'!F:F)</f>
        <v>147210.28</v>
      </c>
      <c r="G17" s="49">
        <f>SUMIF('AGLC 2024 IS'!$A:$A,'2024 RTU Calc'!$A17,'AGLC 2024 IS'!G:G)</f>
        <v>146805.64000000001</v>
      </c>
      <c r="H17" s="49">
        <f>SUMIF('AGLC 2024 IS'!$A:$A,'2024 RTU Calc'!$A17,'AGLC 2024 IS'!H:H)</f>
        <v>146412.24</v>
      </c>
      <c r="I17" s="49">
        <f>SUMIF('AGLC 2024 IS'!$A:$A,'2024 RTU Calc'!$A17,'AGLC 2024 IS'!I:I)</f>
        <v>145906.44</v>
      </c>
      <c r="J17" s="49">
        <f>SUMIF('AGLC 2024 IS'!$A:$A,'2024 RTU Calc'!$A17,'AGLC 2024 IS'!J:J)</f>
        <v>145550.12</v>
      </c>
      <c r="K17" s="49">
        <f>SUMIF('AGLC 2024 IS'!$A:$A,'2024 RTU Calc'!$A17,'AGLC 2024 IS'!K:K)</f>
        <v>145535.51999999999</v>
      </c>
      <c r="L17" s="49">
        <f>SUMIF('AGLC 2024 IS'!$A:$A,'2024 RTU Calc'!$A17,'AGLC 2024 IS'!L:L)</f>
        <v>145277</v>
      </c>
      <c r="M17" s="49">
        <f>SUMIF('AGLC 2024 IS'!$A:$A,'2024 RTU Calc'!$A17,'AGLC 2024 IS'!M:M)</f>
        <v>145018.48000000001</v>
      </c>
      <c r="N17" s="49">
        <f>SUMIF('AGLC 2024 IS'!$A:$A,'2024 RTU Calc'!$A17,'AGLC 2024 IS'!N:N)</f>
        <v>145299.48000000001</v>
      </c>
      <c r="O17" s="46"/>
      <c r="P17" s="24"/>
    </row>
    <row r="18" spans="1:26" x14ac:dyDescent="0.25">
      <c r="A18" s="80" t="s">
        <v>211</v>
      </c>
      <c r="B18" s="106" t="s">
        <v>267</v>
      </c>
      <c r="C18" s="49">
        <f>SUMIF('AGLC 2024 IS'!$A:$A,'2024 RTU Calc'!$A18,'AGLC 2024 IS'!C:C)</f>
        <v>19068911.410000004</v>
      </c>
      <c r="D18" s="49">
        <f>SUMIF('AGLC 2024 IS'!$A:$A,'2024 RTU Calc'!$A18,'AGLC 2024 IS'!D:D)</f>
        <v>19111446.760000013</v>
      </c>
      <c r="E18" s="49">
        <f>SUMIF('AGLC 2024 IS'!$A:$A,'2024 RTU Calc'!$A18,'AGLC 2024 IS'!E:E)</f>
        <v>19122348.589999996</v>
      </c>
      <c r="F18" s="49">
        <f>SUMIF('AGLC 2024 IS'!$A:$A,'2024 RTU Calc'!$A18,'AGLC 2024 IS'!F:F)</f>
        <v>19087717.899999999</v>
      </c>
      <c r="G18" s="49">
        <f>SUMIF('AGLC 2024 IS'!$A:$A,'2024 RTU Calc'!$A18,'AGLC 2024 IS'!G:G)</f>
        <v>19010658.98</v>
      </c>
      <c r="H18" s="49">
        <f>SUMIF('AGLC 2024 IS'!$A:$A,'2024 RTU Calc'!$A18,'AGLC 2024 IS'!H:H)</f>
        <v>18904665.240000002</v>
      </c>
      <c r="I18" s="49">
        <f>SUMIF('AGLC 2024 IS'!$A:$A,'2024 RTU Calc'!$A18,'AGLC 2024 IS'!I:I)</f>
        <v>18836712.710000001</v>
      </c>
      <c r="J18" s="49">
        <f>SUMIF('AGLC 2024 IS'!$A:$A,'2024 RTU Calc'!$A18,'AGLC 2024 IS'!J:J)</f>
        <v>18801960.170000002</v>
      </c>
      <c r="K18" s="49">
        <f>SUMIF('AGLC 2024 IS'!$A:$A,'2024 RTU Calc'!$A18,'AGLC 2024 IS'!K:K)</f>
        <v>18600503.27</v>
      </c>
      <c r="L18" s="49">
        <f>SUMIF('AGLC 2024 IS'!$A:$A,'2024 RTU Calc'!$A18,'AGLC 2024 IS'!L:L)</f>
        <v>18606952.310000002</v>
      </c>
      <c r="M18" s="49">
        <f>SUMIF('AGLC 2024 IS'!$A:$A,'2024 RTU Calc'!$A18,'AGLC 2024 IS'!M:M)</f>
        <v>18679574.239999998</v>
      </c>
      <c r="N18" s="49">
        <f>SUMIF('AGLC 2024 IS'!$A:$A,'2024 RTU Calc'!$A18,'AGLC 2024 IS'!N:N)</f>
        <v>18794739.690000001</v>
      </c>
      <c r="O18" s="46"/>
      <c r="P18" s="24"/>
    </row>
    <row r="19" spans="1:26" x14ac:dyDescent="0.25">
      <c r="A19" s="80" t="s">
        <v>212</v>
      </c>
      <c r="B19" s="106" t="s">
        <v>104</v>
      </c>
      <c r="C19" s="49">
        <f>SUMIF('AGLC 2024 IS'!$A:$A,'2024 RTU Calc'!$A19,'AGLC 2024 IS'!C:C)</f>
        <v>182268.38</v>
      </c>
      <c r="D19" s="49">
        <f>SUMIF('AGLC 2024 IS'!$A:$A,'2024 RTU Calc'!$A19,'AGLC 2024 IS'!D:D)</f>
        <v>182845.39</v>
      </c>
      <c r="E19" s="49">
        <f>SUMIF('AGLC 2024 IS'!$A:$A,'2024 RTU Calc'!$A19,'AGLC 2024 IS'!E:E)</f>
        <v>183266.62</v>
      </c>
      <c r="F19" s="49">
        <f>SUMIF('AGLC 2024 IS'!$A:$A,'2024 RTU Calc'!$A19,'AGLC 2024 IS'!F:F)</f>
        <v>183366.5</v>
      </c>
      <c r="G19" s="49">
        <f>SUMIF('AGLC 2024 IS'!$A:$A,'2024 RTU Calc'!$A19,'AGLC 2024 IS'!G:G)</f>
        <v>182887.71</v>
      </c>
      <c r="H19" s="49">
        <f>SUMIF('AGLC 2024 IS'!$A:$A,'2024 RTU Calc'!$A19,'AGLC 2024 IS'!H:H)</f>
        <v>182420.72</v>
      </c>
      <c r="I19" s="49">
        <f>SUMIF('AGLC 2024 IS'!$A:$A,'2024 RTU Calc'!$A19,'AGLC 2024 IS'!I:I)</f>
        <v>181714.13</v>
      </c>
      <c r="J19" s="49">
        <f>SUMIF('AGLC 2024 IS'!$A:$A,'2024 RTU Calc'!$A19,'AGLC 2024 IS'!J:J)</f>
        <v>181486.07</v>
      </c>
      <c r="K19" s="49">
        <f>SUMIF('AGLC 2024 IS'!$A:$A,'2024 RTU Calc'!$A19,'AGLC 2024 IS'!K:K)</f>
        <v>181323.35</v>
      </c>
      <c r="L19" s="49">
        <f>SUMIF('AGLC 2024 IS'!$A:$A,'2024 RTU Calc'!$A19,'AGLC 2024 IS'!L:L)</f>
        <v>180915.18</v>
      </c>
      <c r="M19" s="49">
        <f>SUMIF('AGLC 2024 IS'!$A:$A,'2024 RTU Calc'!$A19,'AGLC 2024 IS'!M:M)</f>
        <v>180555.86</v>
      </c>
      <c r="N19" s="49">
        <f>SUMIF('AGLC 2024 IS'!$A:$A,'2024 RTU Calc'!$A19,'AGLC 2024 IS'!N:N)</f>
        <v>180939.38</v>
      </c>
      <c r="O19" s="46"/>
      <c r="P19" s="24"/>
    </row>
    <row r="20" spans="1:26" x14ac:dyDescent="0.25">
      <c r="A20" s="80" t="s">
        <v>207</v>
      </c>
      <c r="B20" s="106" t="s">
        <v>268</v>
      </c>
      <c r="C20" s="49">
        <f>SUMIF('AGLC 2024 IS'!$A:$A,'2024 RTU Calc'!$A20,'AGLC 2024 IS'!C:C)</f>
        <v>-499062.92</v>
      </c>
      <c r="D20" s="49">
        <f>SUMIF('AGLC 2024 IS'!$A:$A,'2024 RTU Calc'!$A20,'AGLC 2024 IS'!D:D)</f>
        <v>-501560.12</v>
      </c>
      <c r="E20" s="49">
        <f>SUMIF('AGLC 2024 IS'!$A:$A,'2024 RTU Calc'!$A20,'AGLC 2024 IS'!E:E)</f>
        <v>-501758.97</v>
      </c>
      <c r="F20" s="49">
        <f>SUMIF('AGLC 2024 IS'!$A:$A,'2024 RTU Calc'!$A20,'AGLC 2024 IS'!F:F)</f>
        <v>-500846.51</v>
      </c>
      <c r="G20" s="49">
        <f>SUMIF('AGLC 2024 IS'!$A:$A,'2024 RTU Calc'!$A20,'AGLC 2024 IS'!G:G)</f>
        <v>-495324.09</v>
      </c>
      <c r="H20" s="49">
        <f>SUMIF('AGLC 2024 IS'!$A:$A,'2024 RTU Calc'!$A20,'AGLC 2024 IS'!H:H)</f>
        <v>-488548.25</v>
      </c>
      <c r="I20" s="49">
        <f>SUMIF('AGLC 2024 IS'!$A:$A,'2024 RTU Calc'!$A20,'AGLC 2024 IS'!I:I)</f>
        <v>-485175.14</v>
      </c>
      <c r="J20" s="49">
        <f>SUMIF('AGLC 2024 IS'!$A:$A,'2024 RTU Calc'!$A20,'AGLC 2024 IS'!J:J)</f>
        <v>-483827.48</v>
      </c>
      <c r="K20" s="49">
        <f>SUMIF('AGLC 2024 IS'!$A:$A,'2024 RTU Calc'!$A20,'AGLC 2024 IS'!K:K)</f>
        <v>-483145.98</v>
      </c>
      <c r="L20" s="49">
        <f>SUMIF('AGLC 2024 IS'!$A:$A,'2024 RTU Calc'!$A20,'AGLC 2024 IS'!L:L)</f>
        <v>-483307.29</v>
      </c>
      <c r="M20" s="49">
        <f>SUMIF('AGLC 2024 IS'!$A:$A,'2024 RTU Calc'!$A20,'AGLC 2024 IS'!M:M)</f>
        <v>-488672.92</v>
      </c>
      <c r="N20" s="49">
        <f>SUMIF('AGLC 2024 IS'!$A:$A,'2024 RTU Calc'!$A20,'AGLC 2024 IS'!N:N)</f>
        <v>-495426.99</v>
      </c>
      <c r="O20" s="46"/>
      <c r="P20" s="24"/>
    </row>
    <row r="21" spans="1:26" x14ac:dyDescent="0.25">
      <c r="A21" s="80" t="s">
        <v>213</v>
      </c>
      <c r="B21" s="106" t="s">
        <v>269</v>
      </c>
      <c r="C21" s="49">
        <f>SUMIF('AGLC 2024 IS'!$A:$A,'2024 RTU Calc'!$A21,'AGLC 2024 IS'!C:C)</f>
        <v>935129.67</v>
      </c>
      <c r="D21" s="49">
        <f>SUMIF('AGLC 2024 IS'!$A:$A,'2024 RTU Calc'!$A21,'AGLC 2024 IS'!D:D)</f>
        <v>938967.66</v>
      </c>
      <c r="E21" s="49">
        <f>SUMIF('AGLC 2024 IS'!$A:$A,'2024 RTU Calc'!$A21,'AGLC 2024 IS'!E:E)</f>
        <v>940602.78</v>
      </c>
      <c r="F21" s="49">
        <f>SUMIF('AGLC 2024 IS'!$A:$A,'2024 RTU Calc'!$A21,'AGLC 2024 IS'!F:F)</f>
        <v>941942.67</v>
      </c>
      <c r="G21" s="49">
        <f>SUMIF('AGLC 2024 IS'!$A:$A,'2024 RTU Calc'!$A21,'AGLC 2024 IS'!G:G)</f>
        <v>939421.86</v>
      </c>
      <c r="H21" s="49">
        <f>SUMIF('AGLC 2024 IS'!$A:$A,'2024 RTU Calc'!$A21,'AGLC 2024 IS'!H:H)</f>
        <v>935969.94</v>
      </c>
      <c r="I21" s="49">
        <f>SUMIF('AGLC 2024 IS'!$A:$A,'2024 RTU Calc'!$A21,'AGLC 2024 IS'!I:I)</f>
        <v>933994.16999999993</v>
      </c>
      <c r="J21" s="49">
        <f>SUMIF('AGLC 2024 IS'!$A:$A,'2024 RTU Calc'!$A21,'AGLC 2024 IS'!J:J)</f>
        <v>939353.73</v>
      </c>
      <c r="K21" s="49">
        <f>SUMIF('AGLC 2024 IS'!$A:$A,'2024 RTU Calc'!$A21,'AGLC 2024 IS'!K:K)</f>
        <v>944031.99</v>
      </c>
      <c r="L21" s="49">
        <f>SUMIF('AGLC 2024 IS'!$A:$A,'2024 RTU Calc'!$A21,'AGLC 2024 IS'!L:L)</f>
        <v>948732.96</v>
      </c>
      <c r="M21" s="49">
        <f>SUMIF('AGLC 2024 IS'!$A:$A,'2024 RTU Calc'!$A21,'AGLC 2024 IS'!M:M)</f>
        <v>959497.5</v>
      </c>
      <c r="N21" s="49">
        <f>SUMIF('AGLC 2024 IS'!$A:$A,'2024 RTU Calc'!$A21,'AGLC 2024 IS'!N:N)</f>
        <v>972510.33</v>
      </c>
      <c r="O21" s="46"/>
      <c r="P21" s="24"/>
    </row>
    <row r="22" spans="1:26" x14ac:dyDescent="0.25">
      <c r="A22" s="80" t="s">
        <v>215</v>
      </c>
      <c r="B22" s="106" t="s">
        <v>270</v>
      </c>
      <c r="C22" s="49">
        <f>SUMIF('AGLC 2024 IS'!$A:$A,'2024 RTU Calc'!$A22,'AGLC 2024 IS'!C:C)</f>
        <v>6238756.4799999995</v>
      </c>
      <c r="D22" s="49">
        <f>SUMIF('AGLC 2024 IS'!$A:$A,'2024 RTU Calc'!$A22,'AGLC 2024 IS'!D:D)</f>
        <v>6293340.3500000006</v>
      </c>
      <c r="E22" s="49">
        <f>SUMIF('AGLC 2024 IS'!$A:$A,'2024 RTU Calc'!$A22,'AGLC 2024 IS'!E:E)</f>
        <v>6311756.9900000002</v>
      </c>
      <c r="F22" s="49">
        <f>SUMIF('AGLC 2024 IS'!$A:$A,'2024 RTU Calc'!$A22,'AGLC 2024 IS'!F:F)</f>
        <v>6275654.6100000003</v>
      </c>
      <c r="G22" s="49">
        <f>SUMIF('AGLC 2024 IS'!$A:$A,'2024 RTU Calc'!$A22,'AGLC 2024 IS'!G:G)</f>
        <v>6000142.6299999999</v>
      </c>
      <c r="H22" s="49">
        <f>SUMIF('AGLC 2024 IS'!$A:$A,'2024 RTU Calc'!$A22,'AGLC 2024 IS'!H:H)</f>
        <v>5634011.0099999998</v>
      </c>
      <c r="I22" s="49">
        <f>SUMIF('AGLC 2024 IS'!$A:$A,'2024 RTU Calc'!$A22,'AGLC 2024 IS'!I:I)</f>
        <v>5506640.0700000003</v>
      </c>
      <c r="J22" s="49">
        <f>SUMIF('AGLC 2024 IS'!$A:$A,'2024 RTU Calc'!$A22,'AGLC 2024 IS'!J:J)</f>
        <v>5488805.0199999996</v>
      </c>
      <c r="K22" s="49">
        <f>SUMIF('AGLC 2024 IS'!$A:$A,'2024 RTU Calc'!$A22,'AGLC 2024 IS'!K:K)</f>
        <v>5485455.9100000001</v>
      </c>
      <c r="L22" s="49">
        <f>SUMIF('AGLC 2024 IS'!$A:$A,'2024 RTU Calc'!$A22,'AGLC 2024 IS'!L:L)</f>
        <v>5496586.6799999997</v>
      </c>
      <c r="M22" s="49">
        <f>SUMIF('AGLC 2024 IS'!$A:$A,'2024 RTU Calc'!$A22,'AGLC 2024 IS'!M:M)</f>
        <v>5766181.0700000003</v>
      </c>
      <c r="N22" s="49">
        <f>SUMIF('AGLC 2024 IS'!$A:$A,'2024 RTU Calc'!$A22,'AGLC 2024 IS'!N:N)</f>
        <v>6120645.7300000004</v>
      </c>
      <c r="O22" s="46"/>
      <c r="P22" s="24"/>
    </row>
    <row r="23" spans="1:26" x14ac:dyDescent="0.25">
      <c r="A23" s="80" t="s">
        <v>214</v>
      </c>
      <c r="B23" s="106" t="s">
        <v>271</v>
      </c>
      <c r="C23" s="49">
        <f>SUMIF('AGLC 2024 IS'!$A:$A,'2024 RTU Calc'!$A23,'AGLC 2024 IS'!C:C)</f>
        <v>72447.75</v>
      </c>
      <c r="D23" s="49">
        <f>SUMIF('AGLC 2024 IS'!$A:$A,'2024 RTU Calc'!$A23,'AGLC 2024 IS'!D:D)</f>
        <v>72450.81</v>
      </c>
      <c r="E23" s="49">
        <f>SUMIF('AGLC 2024 IS'!$A:$A,'2024 RTU Calc'!$A23,'AGLC 2024 IS'!E:E)</f>
        <v>72457.55</v>
      </c>
      <c r="F23" s="49">
        <f>SUMIF('AGLC 2024 IS'!$A:$A,'2024 RTU Calc'!$A23,'AGLC 2024 IS'!F:F)</f>
        <v>72459.95</v>
      </c>
      <c r="G23" s="49">
        <f>SUMIF('AGLC 2024 IS'!$A:$A,'2024 RTU Calc'!$A23,'AGLC 2024 IS'!G:G)</f>
        <v>72463.679999999993</v>
      </c>
      <c r="H23" s="49">
        <f>SUMIF('AGLC 2024 IS'!$A:$A,'2024 RTU Calc'!$A23,'AGLC 2024 IS'!H:H)</f>
        <v>72299.210000000006</v>
      </c>
      <c r="I23" s="49">
        <f>SUMIF('AGLC 2024 IS'!$A:$A,'2024 RTU Calc'!$A23,'AGLC 2024 IS'!I:I)</f>
        <v>72142.45</v>
      </c>
      <c r="J23" s="49">
        <f>SUMIF('AGLC 2024 IS'!$A:$A,'2024 RTU Calc'!$A23,'AGLC 2024 IS'!J:J)</f>
        <v>72160.17</v>
      </c>
      <c r="K23" s="49">
        <f>SUMIF('AGLC 2024 IS'!$A:$A,'2024 RTU Calc'!$A23,'AGLC 2024 IS'!K:K)</f>
        <v>68661.600000000006</v>
      </c>
      <c r="L23" s="49">
        <f>SUMIF('AGLC 2024 IS'!$A:$A,'2024 RTU Calc'!$A23,'AGLC 2024 IS'!L:L)</f>
        <v>68681.84</v>
      </c>
      <c r="M23" s="49">
        <f>SUMIF('AGLC 2024 IS'!$A:$A,'2024 RTU Calc'!$A23,'AGLC 2024 IS'!M:M)</f>
        <v>68873.429999999993</v>
      </c>
      <c r="N23" s="49">
        <f>SUMIF('AGLC 2024 IS'!$A:$A,'2024 RTU Calc'!$A23,'AGLC 2024 IS'!N:N)</f>
        <v>69202.850000000006</v>
      </c>
      <c r="O23" s="46"/>
      <c r="P23" s="24"/>
    </row>
    <row r="24" spans="1:26" x14ac:dyDescent="0.25">
      <c r="A24" s="80" t="s">
        <v>225</v>
      </c>
      <c r="B24" s="106" t="s">
        <v>105</v>
      </c>
      <c r="C24" s="49">
        <f>SUMIF('AGLC 2024 IS'!$A:$A,'2024 RTU Calc'!$A24,'AGLC 2024 IS'!C:C)</f>
        <v>7983.36</v>
      </c>
      <c r="D24" s="49">
        <f>SUMIF('AGLC 2024 IS'!$A:$A,'2024 RTU Calc'!$A24,'AGLC 2024 IS'!D:D)</f>
        <v>7599.04</v>
      </c>
      <c r="E24" s="49">
        <f>SUMIF('AGLC 2024 IS'!$A:$A,'2024 RTU Calc'!$A24,'AGLC 2024 IS'!E:E)</f>
        <v>7785.52</v>
      </c>
      <c r="F24" s="49">
        <f>SUMIF('AGLC 2024 IS'!$A:$A,'2024 RTU Calc'!$A24,'AGLC 2024 IS'!F:F)</f>
        <v>9568.64</v>
      </c>
      <c r="G24" s="49">
        <f>SUMIF('AGLC 2024 IS'!$A:$A,'2024 RTU Calc'!$A24,'AGLC 2024 IS'!G:G)</f>
        <v>2.56</v>
      </c>
      <c r="H24" s="49">
        <f>SUMIF('AGLC 2024 IS'!$A:$A,'2024 RTU Calc'!$A24,'AGLC 2024 IS'!H:H)</f>
        <v>4417.5</v>
      </c>
      <c r="I24" s="49">
        <f>SUMIF('AGLC 2024 IS'!$A:$A,'2024 RTU Calc'!$A24,'AGLC 2024 IS'!I:I)</f>
        <v>9029.76</v>
      </c>
      <c r="J24" s="49">
        <f>SUMIF('AGLC 2024 IS'!$A:$A,'2024 RTU Calc'!$A24,'AGLC 2024 IS'!J:J)</f>
        <v>8999.68</v>
      </c>
      <c r="K24" s="49">
        <f>SUMIF('AGLC 2024 IS'!$A:$A,'2024 RTU Calc'!$A24,'AGLC 2024 IS'!K:K)</f>
        <v>9172.16</v>
      </c>
      <c r="L24" s="49">
        <f>SUMIF('AGLC 2024 IS'!$A:$A,'2024 RTU Calc'!$A24,'AGLC 2024 IS'!L:L)</f>
        <v>7412.8</v>
      </c>
      <c r="M24" s="49">
        <f>SUMIF('AGLC 2024 IS'!$A:$A,'2024 RTU Calc'!$A24,'AGLC 2024 IS'!M:M)</f>
        <v>9552.64</v>
      </c>
      <c r="N24" s="49">
        <f>SUMIF('AGLC 2024 IS'!$A:$A,'2024 RTU Calc'!$A24,'AGLC 2024 IS'!N:N)</f>
        <v>3696</v>
      </c>
      <c r="O24" s="46"/>
      <c r="P24" s="24"/>
    </row>
    <row r="25" spans="1:26" x14ac:dyDescent="0.25">
      <c r="A25" s="80" t="s">
        <v>226</v>
      </c>
      <c r="B25" s="106" t="s">
        <v>272</v>
      </c>
      <c r="C25" s="49">
        <f>SUMIF('AGLC 2024 IS'!$A:$A,'2024 RTU Calc'!$A25,'AGLC 2024 IS'!C:C)</f>
        <v>11069.65</v>
      </c>
      <c r="D25" s="49">
        <f>SUMIF('AGLC 2024 IS'!$A:$A,'2024 RTU Calc'!$A25,'AGLC 2024 IS'!D:D)</f>
        <v>11069.65</v>
      </c>
      <c r="E25" s="49">
        <f>SUMIF('AGLC 2024 IS'!$A:$A,'2024 RTU Calc'!$A25,'AGLC 2024 IS'!E:E)</f>
        <v>11069.65</v>
      </c>
      <c r="F25" s="49">
        <f>SUMIF('AGLC 2024 IS'!$A:$A,'2024 RTU Calc'!$A25,'AGLC 2024 IS'!F:F)</f>
        <v>11069.65</v>
      </c>
      <c r="G25" s="49">
        <f>SUMIF('AGLC 2024 IS'!$A:$A,'2024 RTU Calc'!$A25,'AGLC 2024 IS'!G:G)</f>
        <v>11069.65</v>
      </c>
      <c r="H25" s="49">
        <f>SUMIF('AGLC 2024 IS'!$A:$A,'2024 RTU Calc'!$A25,'AGLC 2024 IS'!H:H)</f>
        <v>11069.65</v>
      </c>
      <c r="I25" s="49">
        <f>SUMIF('AGLC 2024 IS'!$A:$A,'2024 RTU Calc'!$A25,'AGLC 2024 IS'!I:I)</f>
        <v>11069.65</v>
      </c>
      <c r="J25" s="49">
        <f>SUMIF('AGLC 2024 IS'!$A:$A,'2024 RTU Calc'!$A25,'AGLC 2024 IS'!J:J)</f>
        <v>11069.65</v>
      </c>
      <c r="K25" s="49">
        <f>SUMIF('AGLC 2024 IS'!$A:$A,'2024 RTU Calc'!$A25,'AGLC 2024 IS'!K:K)</f>
        <v>11069.65</v>
      </c>
      <c r="L25" s="49">
        <f>SUMIF('AGLC 2024 IS'!$A:$A,'2024 RTU Calc'!$A25,'AGLC 2024 IS'!L:L)</f>
        <v>11069.65</v>
      </c>
      <c r="M25" s="49">
        <f>SUMIF('AGLC 2024 IS'!$A:$A,'2024 RTU Calc'!$A25,'AGLC 2024 IS'!M:M)</f>
        <v>11069.65</v>
      </c>
      <c r="N25" s="49">
        <f>SUMIF('AGLC 2024 IS'!$A:$A,'2024 RTU Calc'!$A25,'AGLC 2024 IS'!N:N)</f>
        <v>11069.65</v>
      </c>
      <c r="O25" s="46"/>
      <c r="P25" s="24"/>
    </row>
    <row r="26" spans="1:26" x14ac:dyDescent="0.25">
      <c r="A26" s="80" t="s">
        <v>208</v>
      </c>
      <c r="B26" s="106" t="s">
        <v>273</v>
      </c>
      <c r="C26" s="49">
        <f>SUMIF('AGLC 2024 IS'!$A:$A,'2024 RTU Calc'!$A26,'AGLC 2024 IS'!C:C)</f>
        <v>15742.400000000023</v>
      </c>
      <c r="D26" s="49">
        <f>SUMIF('AGLC 2024 IS'!$A:$A,'2024 RTU Calc'!$A26,'AGLC 2024 IS'!D:D)</f>
        <v>15743.900000000023</v>
      </c>
      <c r="E26" s="49">
        <f>SUMIF('AGLC 2024 IS'!$A:$A,'2024 RTU Calc'!$A26,'AGLC 2024 IS'!E:E)</f>
        <v>15751.030000000028</v>
      </c>
      <c r="F26" s="49">
        <f>SUMIF('AGLC 2024 IS'!$A:$A,'2024 RTU Calc'!$A26,'AGLC 2024 IS'!F:F)</f>
        <v>15798.900000000023</v>
      </c>
      <c r="G26" s="49">
        <f>SUMIF('AGLC 2024 IS'!$A:$A,'2024 RTU Calc'!$A26,'AGLC 2024 IS'!G:G)</f>
        <v>15900.150000000023</v>
      </c>
      <c r="H26" s="49">
        <f>SUMIF('AGLC 2024 IS'!$A:$A,'2024 RTU Calc'!$A26,'AGLC 2024 IS'!H:H)</f>
        <v>15870.150000000023</v>
      </c>
      <c r="I26" s="49">
        <f>SUMIF('AGLC 2024 IS'!$A:$A,'2024 RTU Calc'!$A26,'AGLC 2024 IS'!I:I)</f>
        <v>15863.900000000023</v>
      </c>
      <c r="J26" s="49">
        <f>SUMIF('AGLC 2024 IS'!$A:$A,'2024 RTU Calc'!$A26,'AGLC 2024 IS'!J:J)</f>
        <v>15736.400000000023</v>
      </c>
      <c r="K26" s="49">
        <f>SUMIF('AGLC 2024 IS'!$A:$A,'2024 RTU Calc'!$A26,'AGLC 2024 IS'!K:K)</f>
        <v>15667.650000000023</v>
      </c>
      <c r="L26" s="49">
        <f>SUMIF('AGLC 2024 IS'!$A:$A,'2024 RTU Calc'!$A26,'AGLC 2024 IS'!L:L)</f>
        <v>15821.400000000023</v>
      </c>
      <c r="M26" s="49">
        <f>SUMIF('AGLC 2024 IS'!$A:$A,'2024 RTU Calc'!$A26,'AGLC 2024 IS'!M:M)</f>
        <v>15830.150000000023</v>
      </c>
      <c r="N26" s="49">
        <f>SUMIF('AGLC 2024 IS'!$A:$A,'2024 RTU Calc'!$A26,'AGLC 2024 IS'!N:N)</f>
        <v>15830.150000000023</v>
      </c>
      <c r="O26" s="46"/>
      <c r="P26" s="24"/>
    </row>
    <row r="27" spans="1:26" x14ac:dyDescent="0.25">
      <c r="A27" s="80" t="s">
        <v>221</v>
      </c>
      <c r="B27" s="106" t="s">
        <v>274</v>
      </c>
      <c r="C27" s="49">
        <f>SUMIF('AGLC 2024 IS'!$A:$A,'2024 RTU Calc'!$A27,'AGLC 2024 IS'!C:C)</f>
        <v>251.55</v>
      </c>
      <c r="D27" s="49">
        <f>SUMIF('AGLC 2024 IS'!$A:$A,'2024 RTU Calc'!$A27,'AGLC 2024 IS'!D:D)</f>
        <v>201.24</v>
      </c>
      <c r="E27" s="49">
        <f>SUMIF('AGLC 2024 IS'!$A:$A,'2024 RTU Calc'!$A27,'AGLC 2024 IS'!E:E)</f>
        <v>201.24</v>
      </c>
      <c r="F27" s="49">
        <f>SUMIF('AGLC 2024 IS'!$A:$A,'2024 RTU Calc'!$A27,'AGLC 2024 IS'!F:F)</f>
        <v>201.24</v>
      </c>
      <c r="G27" s="49">
        <f>SUMIF('AGLC 2024 IS'!$A:$A,'2024 RTU Calc'!$A27,'AGLC 2024 IS'!G:G)</f>
        <v>201.24</v>
      </c>
      <c r="H27" s="49">
        <f>SUMIF('AGLC 2024 IS'!$A:$A,'2024 RTU Calc'!$A27,'AGLC 2024 IS'!H:H)</f>
        <v>201.24</v>
      </c>
      <c r="I27" s="49">
        <f>SUMIF('AGLC 2024 IS'!$A:$A,'2024 RTU Calc'!$A27,'AGLC 2024 IS'!I:I)</f>
        <v>201.24</v>
      </c>
      <c r="J27" s="49">
        <f>SUMIF('AGLC 2024 IS'!$A:$A,'2024 RTU Calc'!$A27,'AGLC 2024 IS'!J:J)</f>
        <v>201.24</v>
      </c>
      <c r="K27" s="49">
        <f>SUMIF('AGLC 2024 IS'!$A:$A,'2024 RTU Calc'!$A27,'AGLC 2024 IS'!K:K)</f>
        <v>251.55</v>
      </c>
      <c r="L27" s="49">
        <f>SUMIF('AGLC 2024 IS'!$A:$A,'2024 RTU Calc'!$A27,'AGLC 2024 IS'!L:L)</f>
        <v>301.86</v>
      </c>
      <c r="M27" s="49">
        <f>SUMIF('AGLC 2024 IS'!$A:$A,'2024 RTU Calc'!$A27,'AGLC 2024 IS'!M:M)</f>
        <v>301.86</v>
      </c>
      <c r="N27" s="49">
        <f>SUMIF('AGLC 2024 IS'!$A:$A,'2024 RTU Calc'!$A27,'AGLC 2024 IS'!N:N)</f>
        <v>301.86</v>
      </c>
      <c r="O27" s="46"/>
      <c r="P27" s="24"/>
    </row>
    <row r="28" spans="1:26" x14ac:dyDescent="0.25">
      <c r="A28" s="80" t="s">
        <v>222</v>
      </c>
      <c r="B28" s="106" t="s">
        <v>275</v>
      </c>
      <c r="C28" s="49">
        <f>SUMIF('AGLC 2024 IS'!$A:$A,'2024 RTU Calc'!$A28,'AGLC 2024 IS'!C:C)</f>
        <v>4781.0600000000004</v>
      </c>
      <c r="D28" s="49">
        <f>SUMIF('AGLC 2024 IS'!$A:$A,'2024 RTU Calc'!$A28,'AGLC 2024 IS'!D:D)</f>
        <v>2618.19</v>
      </c>
      <c r="E28" s="49">
        <f>SUMIF('AGLC 2024 IS'!$A:$A,'2024 RTU Calc'!$A28,'AGLC 2024 IS'!E:E)</f>
        <v>3802.92</v>
      </c>
      <c r="F28" s="49">
        <f>SUMIF('AGLC 2024 IS'!$A:$A,'2024 RTU Calc'!$A28,'AGLC 2024 IS'!F:F)</f>
        <v>1920.22</v>
      </c>
      <c r="G28" s="49">
        <f>SUMIF('AGLC 2024 IS'!$A:$A,'2024 RTU Calc'!$A28,'AGLC 2024 IS'!G:G)</f>
        <v>1031.3900000000001</v>
      </c>
      <c r="H28" s="49">
        <f>SUMIF('AGLC 2024 IS'!$A:$A,'2024 RTU Calc'!$A28,'AGLC 2024 IS'!H:H)</f>
        <v>3272.22</v>
      </c>
      <c r="I28" s="49">
        <f>SUMIF('AGLC 2024 IS'!$A:$A,'2024 RTU Calc'!$A28,'AGLC 2024 IS'!I:I)</f>
        <v>3772.73</v>
      </c>
      <c r="J28" s="49">
        <f>SUMIF('AGLC 2024 IS'!$A:$A,'2024 RTU Calc'!$A28,'AGLC 2024 IS'!J:J)</f>
        <v>2020.87</v>
      </c>
      <c r="K28" s="49">
        <f>SUMIF('AGLC 2024 IS'!$A:$A,'2024 RTU Calc'!$A28,'AGLC 2024 IS'!K:K)</f>
        <v>1685.43</v>
      </c>
      <c r="L28" s="49">
        <f>SUMIF('AGLC 2024 IS'!$A:$A,'2024 RTU Calc'!$A28,'AGLC 2024 IS'!L:L)</f>
        <v>1494.01</v>
      </c>
      <c r="M28" s="49">
        <f>SUMIF('AGLC 2024 IS'!$A:$A,'2024 RTU Calc'!$A28,'AGLC 2024 IS'!M:M)</f>
        <v>3047.5</v>
      </c>
      <c r="N28" s="49">
        <f>SUMIF('AGLC 2024 IS'!$A:$A,'2024 RTU Calc'!$A28,'AGLC 2024 IS'!N:N)</f>
        <v>2854.24</v>
      </c>
      <c r="O28" s="46"/>
    </row>
    <row r="29" spans="1:26" x14ac:dyDescent="0.25">
      <c r="A29" s="80" t="s">
        <v>220</v>
      </c>
      <c r="B29" s="106" t="s">
        <v>276</v>
      </c>
      <c r="C29" s="49">
        <f>SUMIF('AGLC 2024 IS'!$A:$A,'2024 RTU Calc'!$A29,'AGLC 2024 IS'!C:C)</f>
        <v>162161.74</v>
      </c>
      <c r="D29" s="49">
        <f>SUMIF('AGLC 2024 IS'!$A:$A,'2024 RTU Calc'!$A29,'AGLC 2024 IS'!D:D)</f>
        <v>162161.74</v>
      </c>
      <c r="E29" s="49">
        <f>SUMIF('AGLC 2024 IS'!$A:$A,'2024 RTU Calc'!$A29,'AGLC 2024 IS'!E:E)</f>
        <v>162161.74</v>
      </c>
      <c r="F29" s="49">
        <f>SUMIF('AGLC 2024 IS'!$A:$A,'2024 RTU Calc'!$A29,'AGLC 2024 IS'!F:F)</f>
        <v>162161.74</v>
      </c>
      <c r="G29" s="49">
        <f>SUMIF('AGLC 2024 IS'!$A:$A,'2024 RTU Calc'!$A29,'AGLC 2024 IS'!G:G)</f>
        <v>162161.74</v>
      </c>
      <c r="H29" s="49">
        <f>SUMIF('AGLC 2024 IS'!$A:$A,'2024 RTU Calc'!$A29,'AGLC 2024 IS'!H:H)</f>
        <v>162161.74</v>
      </c>
      <c r="I29" s="49">
        <f>SUMIF('AGLC 2024 IS'!$A:$A,'2024 RTU Calc'!$A29,'AGLC 2024 IS'!I:I)</f>
        <v>162161.74</v>
      </c>
      <c r="J29" s="49">
        <f>SUMIF('AGLC 2024 IS'!$A:$A,'2024 RTU Calc'!$A29,'AGLC 2024 IS'!J:J)</f>
        <v>162161.74</v>
      </c>
      <c r="K29" s="49">
        <f>SUMIF('AGLC 2024 IS'!$A:$A,'2024 RTU Calc'!$A29,'AGLC 2024 IS'!K:K)</f>
        <v>162161.74</v>
      </c>
      <c r="L29" s="49">
        <f>SUMIF('AGLC 2024 IS'!$A:$A,'2024 RTU Calc'!$A29,'AGLC 2024 IS'!L:L)</f>
        <v>162161.74</v>
      </c>
      <c r="M29" s="49">
        <f>SUMIF('AGLC 2024 IS'!$A:$A,'2024 RTU Calc'!$A29,'AGLC 2024 IS'!M:M)</f>
        <v>162161.74</v>
      </c>
      <c r="N29" s="49">
        <f>SUMIF('AGLC 2024 IS'!$A:$A,'2024 RTU Calc'!$A29,'AGLC 2024 IS'!N:N)</f>
        <v>162161.74</v>
      </c>
      <c r="O29" s="46"/>
    </row>
    <row r="30" spans="1:26" x14ac:dyDescent="0.25">
      <c r="A30" s="80" t="s">
        <v>218</v>
      </c>
      <c r="B30" s="106" t="s">
        <v>277</v>
      </c>
      <c r="C30" s="49">
        <f>SUMIF('AGLC 2024 IS'!$A:$A,'2024 RTU Calc'!$A30,'AGLC 2024 IS'!C:C)</f>
        <v>20621.5</v>
      </c>
      <c r="D30" s="49">
        <f>SUMIF('AGLC 2024 IS'!$A:$A,'2024 RTU Calc'!$A30,'AGLC 2024 IS'!D:D)</f>
        <v>7999.48</v>
      </c>
      <c r="E30" s="49">
        <f>SUMIF('AGLC 2024 IS'!$A:$A,'2024 RTU Calc'!$A30,'AGLC 2024 IS'!E:E)</f>
        <v>-3811.1500000000019</v>
      </c>
      <c r="F30" s="49">
        <f>SUMIF('AGLC 2024 IS'!$A:$A,'2024 RTU Calc'!$A30,'AGLC 2024 IS'!F:F)</f>
        <v>19891.61</v>
      </c>
      <c r="G30" s="49">
        <f>SUMIF('AGLC 2024 IS'!$A:$A,'2024 RTU Calc'!$A30,'AGLC 2024 IS'!G:G)</f>
        <v>19884.62</v>
      </c>
      <c r="H30" s="49">
        <f>SUMIF('AGLC 2024 IS'!$A:$A,'2024 RTU Calc'!$A30,'AGLC 2024 IS'!H:H)</f>
        <v>13735.57</v>
      </c>
      <c r="I30" s="49">
        <f>SUMIF('AGLC 2024 IS'!$A:$A,'2024 RTU Calc'!$A30,'AGLC 2024 IS'!I:I)</f>
        <v>19170.25</v>
      </c>
      <c r="J30" s="49">
        <f>SUMIF('AGLC 2024 IS'!$A:$A,'2024 RTU Calc'!$A30,'AGLC 2024 IS'!J:J)</f>
        <v>19592.55</v>
      </c>
      <c r="K30" s="49">
        <f>SUMIF('AGLC 2024 IS'!$A:$A,'2024 RTU Calc'!$A30,'AGLC 2024 IS'!K:K)</f>
        <v>19422.18</v>
      </c>
      <c r="L30" s="49">
        <f>SUMIF('AGLC 2024 IS'!$A:$A,'2024 RTU Calc'!$A30,'AGLC 2024 IS'!L:L)</f>
        <v>17866.78</v>
      </c>
      <c r="M30" s="49">
        <f>SUMIF('AGLC 2024 IS'!$A:$A,'2024 RTU Calc'!$A30,'AGLC 2024 IS'!M:M)</f>
        <v>19567.810000000001</v>
      </c>
      <c r="N30" s="49">
        <f>SUMIF('AGLC 2024 IS'!$A:$A,'2024 RTU Calc'!$A30,'AGLC 2024 IS'!N:N)</f>
        <v>19515.259999999998</v>
      </c>
      <c r="O30" s="46"/>
      <c r="P30" s="48"/>
      <c r="Q30" s="48"/>
      <c r="R30" s="48"/>
      <c r="S30" s="41"/>
      <c r="T30" s="41"/>
      <c r="U30" s="41"/>
      <c r="V30" s="41"/>
      <c r="W30" s="41"/>
      <c r="X30" s="41"/>
      <c r="Y30" s="41"/>
      <c r="Z30" s="41"/>
    </row>
    <row r="31" spans="1:26" x14ac:dyDescent="0.25">
      <c r="A31" s="80" t="s">
        <v>219</v>
      </c>
      <c r="B31" s="106" t="s">
        <v>278</v>
      </c>
      <c r="C31" s="49">
        <f>SUMIF('AGLC 2024 IS'!$A:$A,'2024 RTU Calc'!$A31,'AGLC 2024 IS'!C:C)</f>
        <v>230684.65</v>
      </c>
      <c r="D31" s="49">
        <f>SUMIF('AGLC 2024 IS'!$A:$A,'2024 RTU Calc'!$A31,'AGLC 2024 IS'!D:D)</f>
        <v>330757.84999999998</v>
      </c>
      <c r="E31" s="49">
        <f>SUMIF('AGLC 2024 IS'!$A:$A,'2024 RTU Calc'!$A31,'AGLC 2024 IS'!E:E)</f>
        <v>390076.87</v>
      </c>
      <c r="F31" s="49">
        <f>SUMIF('AGLC 2024 IS'!$A:$A,'2024 RTU Calc'!$A31,'AGLC 2024 IS'!F:F)</f>
        <v>280986.46000000002</v>
      </c>
      <c r="G31" s="49">
        <f>SUMIF('AGLC 2024 IS'!$A:$A,'2024 RTU Calc'!$A31,'AGLC 2024 IS'!G:G)</f>
        <v>116414.47</v>
      </c>
      <c r="H31" s="49">
        <f>SUMIF('AGLC 2024 IS'!$A:$A,'2024 RTU Calc'!$A31,'AGLC 2024 IS'!H:H)</f>
        <v>45337.07</v>
      </c>
      <c r="I31" s="49">
        <f>SUMIF('AGLC 2024 IS'!$A:$A,'2024 RTU Calc'!$A31,'AGLC 2024 IS'!I:I)</f>
        <v>34949.949999999997</v>
      </c>
      <c r="J31" s="49">
        <f>SUMIF('AGLC 2024 IS'!$A:$A,'2024 RTU Calc'!$A31,'AGLC 2024 IS'!J:J)</f>
        <v>19492.43</v>
      </c>
      <c r="K31" s="49">
        <f>SUMIF('AGLC 2024 IS'!$A:$A,'2024 RTU Calc'!$A31,'AGLC 2024 IS'!K:K)</f>
        <v>10759.57</v>
      </c>
      <c r="L31" s="49">
        <f>SUMIF('AGLC 2024 IS'!$A:$A,'2024 RTU Calc'!$A31,'AGLC 2024 IS'!L:L)</f>
        <v>23007.9</v>
      </c>
      <c r="M31" s="49">
        <f>SUMIF('AGLC 2024 IS'!$A:$A,'2024 RTU Calc'!$A31,'AGLC 2024 IS'!M:M)</f>
        <v>50209.36</v>
      </c>
      <c r="N31" s="49">
        <f>SUMIF('AGLC 2024 IS'!$A:$A,'2024 RTU Calc'!$A31,'AGLC 2024 IS'!N:N)</f>
        <v>154424.76999999999</v>
      </c>
      <c r="O31" s="46"/>
    </row>
    <row r="32" spans="1:26" x14ac:dyDescent="0.25">
      <c r="A32" s="80" t="s">
        <v>216</v>
      </c>
      <c r="B32" s="106" t="s">
        <v>279</v>
      </c>
      <c r="C32" s="49">
        <f>SUMIF('AGLC 2024 IS'!$A:$A,'2024 RTU Calc'!$A32,'AGLC 2024 IS'!C:C)</f>
        <v>8785853.7300000004</v>
      </c>
      <c r="D32" s="49">
        <f>SUMIF('AGLC 2024 IS'!$A:$A,'2024 RTU Calc'!$A32,'AGLC 2024 IS'!D:D)</f>
        <v>8816542.8100000005</v>
      </c>
      <c r="E32" s="49">
        <f>SUMIF('AGLC 2024 IS'!$A:$A,'2024 RTU Calc'!$A32,'AGLC 2024 IS'!E:E)</f>
        <v>8815709.5</v>
      </c>
      <c r="F32" s="49">
        <f>SUMIF('AGLC 2024 IS'!$A:$A,'2024 RTU Calc'!$A32,'AGLC 2024 IS'!F:F)</f>
        <v>8799058.0199999996</v>
      </c>
      <c r="G32" s="49">
        <f>SUMIF('AGLC 2024 IS'!$A:$A,'2024 RTU Calc'!$A32,'AGLC 2024 IS'!G:G)</f>
        <v>8496716.4700000007</v>
      </c>
      <c r="H32" s="49">
        <f>SUMIF('AGLC 2024 IS'!$A:$A,'2024 RTU Calc'!$A32,'AGLC 2024 IS'!H:H)</f>
        <v>8051510.3499999996</v>
      </c>
      <c r="I32" s="49">
        <f>SUMIF('AGLC 2024 IS'!$A:$A,'2024 RTU Calc'!$A32,'AGLC 2024 IS'!I:I)</f>
        <v>7907253.5199999996</v>
      </c>
      <c r="J32" s="49">
        <f>SUMIF('AGLC 2024 IS'!$A:$A,'2024 RTU Calc'!$A32,'AGLC 2024 IS'!J:J)</f>
        <v>7881418.3499999996</v>
      </c>
      <c r="K32" s="49">
        <f>SUMIF('AGLC 2024 IS'!$A:$A,'2024 RTU Calc'!$A32,'AGLC 2024 IS'!K:K)</f>
        <v>8124188.0199999996</v>
      </c>
      <c r="L32" s="49">
        <f>SUMIF('AGLC 2024 IS'!$A:$A,'2024 RTU Calc'!$A32,'AGLC 2024 IS'!L:L)</f>
        <v>8123513.7400000002</v>
      </c>
      <c r="M32" s="49">
        <f>SUMIF('AGLC 2024 IS'!$A:$A,'2024 RTU Calc'!$A32,'AGLC 2024 IS'!M:M)</f>
        <v>8622412.4900000002</v>
      </c>
      <c r="N32" s="49">
        <f>SUMIF('AGLC 2024 IS'!$A:$A,'2024 RTU Calc'!$A32,'AGLC 2024 IS'!N:N)</f>
        <v>8980727.7200000007</v>
      </c>
      <c r="O32" s="46"/>
    </row>
    <row r="33" spans="1:15" x14ac:dyDescent="0.25">
      <c r="A33" s="80" t="s">
        <v>217</v>
      </c>
      <c r="B33" s="106" t="s">
        <v>280</v>
      </c>
      <c r="C33" s="49">
        <f>SUMIF('AGLC 2024 IS'!$A:$A,'2024 RTU Calc'!$A33,'AGLC 2024 IS'!C:C)</f>
        <v>109395.22</v>
      </c>
      <c r="D33" s="49">
        <f>SUMIF('AGLC 2024 IS'!$A:$A,'2024 RTU Calc'!$A33,'AGLC 2024 IS'!D:D)</f>
        <v>104903.36</v>
      </c>
      <c r="E33" s="49">
        <f>SUMIF('AGLC 2024 IS'!$A:$A,'2024 RTU Calc'!$A33,'AGLC 2024 IS'!E:E)</f>
        <v>97334.23</v>
      </c>
      <c r="F33" s="49">
        <f>SUMIF('AGLC 2024 IS'!$A:$A,'2024 RTU Calc'!$A33,'AGLC 2024 IS'!F:F)</f>
        <v>105872.97</v>
      </c>
      <c r="G33" s="49">
        <f>SUMIF('AGLC 2024 IS'!$A:$A,'2024 RTU Calc'!$A33,'AGLC 2024 IS'!G:G)</f>
        <v>115159.8</v>
      </c>
      <c r="H33" s="49">
        <f>SUMIF('AGLC 2024 IS'!$A:$A,'2024 RTU Calc'!$A33,'AGLC 2024 IS'!H:H)</f>
        <v>127833.13</v>
      </c>
      <c r="I33" s="49">
        <f>SUMIF('AGLC 2024 IS'!$A:$A,'2024 RTU Calc'!$A33,'AGLC 2024 IS'!I:I)</f>
        <v>124734.41</v>
      </c>
      <c r="J33" s="49">
        <f>SUMIF('AGLC 2024 IS'!$A:$A,'2024 RTU Calc'!$A33,'AGLC 2024 IS'!J:J)</f>
        <v>137516.93</v>
      </c>
      <c r="K33" s="49">
        <f>SUMIF('AGLC 2024 IS'!$A:$A,'2024 RTU Calc'!$A33,'AGLC 2024 IS'!K:K)</f>
        <v>139845.54</v>
      </c>
      <c r="L33" s="49">
        <f>SUMIF('AGLC 2024 IS'!$A:$A,'2024 RTU Calc'!$A33,'AGLC 2024 IS'!L:L)</f>
        <v>128115.52</v>
      </c>
      <c r="M33" s="49">
        <f>SUMIF('AGLC 2024 IS'!$A:$A,'2024 RTU Calc'!$A33,'AGLC 2024 IS'!M:M)</f>
        <v>133117.53</v>
      </c>
      <c r="N33" s="49">
        <f>SUMIF('AGLC 2024 IS'!$A:$A,'2024 RTU Calc'!$A33,'AGLC 2024 IS'!N:N)</f>
        <v>122817.78</v>
      </c>
      <c r="O33" s="46"/>
    </row>
    <row r="34" spans="1:15" x14ac:dyDescent="0.25">
      <c r="A34" s="80" t="s">
        <v>223</v>
      </c>
      <c r="B34" s="106" t="s">
        <v>281</v>
      </c>
      <c r="C34" s="49">
        <f>SUMIF('AGLC 2024 IS'!$A:$A,'2024 RTU Calc'!$A34,'AGLC 2024 IS'!C:C)</f>
        <v>3048088.08</v>
      </c>
      <c r="D34" s="49">
        <f>SUMIF('AGLC 2024 IS'!$A:$A,'2024 RTU Calc'!$A34,'AGLC 2024 IS'!D:D)</f>
        <v>3054676.76</v>
      </c>
      <c r="E34" s="49">
        <f>SUMIF('AGLC 2024 IS'!$A:$A,'2024 RTU Calc'!$A34,'AGLC 2024 IS'!E:E)</f>
        <v>3055968.84</v>
      </c>
      <c r="F34" s="49">
        <f>SUMIF('AGLC 2024 IS'!$A:$A,'2024 RTU Calc'!$A34,'AGLC 2024 IS'!F:F)</f>
        <v>3052508</v>
      </c>
      <c r="G34" s="49">
        <f>SUMIF('AGLC 2024 IS'!$A:$A,'2024 RTU Calc'!$A34,'AGLC 2024 IS'!G:G)</f>
        <v>3015404.72</v>
      </c>
      <c r="H34" s="49">
        <f>SUMIF('AGLC 2024 IS'!$A:$A,'2024 RTU Calc'!$A34,'AGLC 2024 IS'!H:H)</f>
        <v>2959522.88</v>
      </c>
      <c r="I34" s="49">
        <f>SUMIF('AGLC 2024 IS'!$A:$A,'2024 RTU Calc'!$A34,'AGLC 2024 IS'!I:I)</f>
        <v>2939477.6</v>
      </c>
      <c r="J34" s="49">
        <f>SUMIF('AGLC 2024 IS'!$A:$A,'2024 RTU Calc'!$A34,'AGLC 2024 IS'!J:J)</f>
        <v>2933548.6</v>
      </c>
      <c r="K34" s="49">
        <f>SUMIF('AGLC 2024 IS'!$A:$A,'2024 RTU Calc'!$A34,'AGLC 2024 IS'!K:K)</f>
        <v>2929302.84</v>
      </c>
      <c r="L34" s="49">
        <f>SUMIF('AGLC 2024 IS'!$A:$A,'2024 RTU Calc'!$A34,'AGLC 2024 IS'!L:L)</f>
        <v>2934225.64</v>
      </c>
      <c r="M34" s="49">
        <f>SUMIF('AGLC 2024 IS'!$A:$A,'2024 RTU Calc'!$A34,'AGLC 2024 IS'!M:M)</f>
        <v>2991724.44</v>
      </c>
      <c r="N34" s="49">
        <f>SUMIF('AGLC 2024 IS'!$A:$A,'2024 RTU Calc'!$A34,'AGLC 2024 IS'!N:N)</f>
        <v>3037908.24</v>
      </c>
      <c r="O34" s="46"/>
    </row>
    <row r="35" spans="1:15" x14ac:dyDescent="0.25">
      <c r="A35" s="80" t="s">
        <v>230</v>
      </c>
      <c r="B35" s="106" t="s">
        <v>282</v>
      </c>
      <c r="C35" s="49">
        <f>SUMIF('AGLC 2024 IS'!$A:$A,'2024 RTU Calc'!$A35,'AGLC 2024 IS'!C:C)</f>
        <v>84700</v>
      </c>
      <c r="D35" s="49">
        <f>SUMIF('AGLC 2024 IS'!$A:$A,'2024 RTU Calc'!$A35,'AGLC 2024 IS'!D:D)</f>
        <v>84700</v>
      </c>
      <c r="E35" s="49">
        <f>SUMIF('AGLC 2024 IS'!$A:$A,'2024 RTU Calc'!$A35,'AGLC 2024 IS'!E:E)</f>
        <v>84700</v>
      </c>
      <c r="F35" s="49">
        <f>SUMIF('AGLC 2024 IS'!$A:$A,'2024 RTU Calc'!$A35,'AGLC 2024 IS'!F:F)</f>
        <v>84700</v>
      </c>
      <c r="G35" s="49">
        <f>SUMIF('AGLC 2024 IS'!$A:$A,'2024 RTU Calc'!$A35,'AGLC 2024 IS'!G:G)</f>
        <v>84700</v>
      </c>
      <c r="H35" s="49">
        <f>SUMIF('AGLC 2024 IS'!$A:$A,'2024 RTU Calc'!$A35,'AGLC 2024 IS'!H:H)</f>
        <v>84700</v>
      </c>
      <c r="I35" s="49">
        <f>SUMIF('AGLC 2024 IS'!$A:$A,'2024 RTU Calc'!$A35,'AGLC 2024 IS'!I:I)</f>
        <v>84700</v>
      </c>
      <c r="J35" s="49">
        <f>SUMIF('AGLC 2024 IS'!$A:$A,'2024 RTU Calc'!$A35,'AGLC 2024 IS'!J:J)</f>
        <v>84700</v>
      </c>
      <c r="K35" s="49">
        <f>SUMIF('AGLC 2024 IS'!$A:$A,'2024 RTU Calc'!$A35,'AGLC 2024 IS'!K:K)</f>
        <v>84700</v>
      </c>
      <c r="L35" s="49">
        <f>SUMIF('AGLC 2024 IS'!$A:$A,'2024 RTU Calc'!$A35,'AGLC 2024 IS'!L:L)</f>
        <v>84700</v>
      </c>
      <c r="M35" s="49">
        <f>SUMIF('AGLC 2024 IS'!$A:$A,'2024 RTU Calc'!$A35,'AGLC 2024 IS'!M:M)</f>
        <v>84700</v>
      </c>
      <c r="N35" s="49">
        <f>SUMIF('AGLC 2024 IS'!$A:$A,'2024 RTU Calc'!$A35,'AGLC 2024 IS'!N:N)</f>
        <v>84700</v>
      </c>
      <c r="O35" s="46"/>
    </row>
    <row r="36" spans="1:15" x14ac:dyDescent="0.25">
      <c r="A36" s="80" t="s">
        <v>249</v>
      </c>
      <c r="B36" s="106" t="s">
        <v>283</v>
      </c>
      <c r="C36" s="49">
        <f>SUMIF('AGLC 2024 IS'!$A:$A,'2024 RTU Calc'!$A36,'AGLC 2024 IS'!C:C)</f>
        <v>1189114.3899999999</v>
      </c>
      <c r="D36" s="49">
        <f>SUMIF('AGLC 2024 IS'!$A:$A,'2024 RTU Calc'!$A36,'AGLC 2024 IS'!D:D)</f>
        <v>1222606.51</v>
      </c>
      <c r="E36" s="49">
        <f>SUMIF('AGLC 2024 IS'!$A:$A,'2024 RTU Calc'!$A36,'AGLC 2024 IS'!E:E)</f>
        <v>1195936.78</v>
      </c>
      <c r="F36" s="49">
        <f>SUMIF('AGLC 2024 IS'!$A:$A,'2024 RTU Calc'!$A36,'AGLC 2024 IS'!F:F)</f>
        <v>1166802.6399999999</v>
      </c>
      <c r="G36" s="49">
        <f>SUMIF('AGLC 2024 IS'!$A:$A,'2024 RTU Calc'!$A36,'AGLC 2024 IS'!G:G)</f>
        <v>1184037.18</v>
      </c>
      <c r="H36" s="49">
        <f>SUMIF('AGLC 2024 IS'!$A:$A,'2024 RTU Calc'!$A36,'AGLC 2024 IS'!H:H)</f>
        <v>1198898.8999999999</v>
      </c>
      <c r="I36" s="49">
        <f>SUMIF('AGLC 2024 IS'!$A:$A,'2024 RTU Calc'!$A36,'AGLC 2024 IS'!I:I)</f>
        <v>1141361.92</v>
      </c>
      <c r="J36" s="49">
        <f>SUMIF('AGLC 2024 IS'!$A:$A,'2024 RTU Calc'!$A36,'AGLC 2024 IS'!J:J)</f>
        <v>1165023.3799999999</v>
      </c>
      <c r="K36" s="49">
        <f>SUMIF('AGLC 2024 IS'!$A:$A,'2024 RTU Calc'!$A36,'AGLC 2024 IS'!K:K)</f>
        <v>1189459.45</v>
      </c>
      <c r="L36" s="49">
        <f>SUMIF('AGLC 2024 IS'!$A:$A,'2024 RTU Calc'!$A36,'AGLC 2024 IS'!L:L)</f>
        <v>1138350.81</v>
      </c>
      <c r="M36" s="49">
        <f>SUMIF('AGLC 2024 IS'!$A:$A,'2024 RTU Calc'!$A36,'AGLC 2024 IS'!M:M)</f>
        <v>1256270.45</v>
      </c>
      <c r="N36" s="49">
        <f>SUMIF('AGLC 2024 IS'!$A:$A,'2024 RTU Calc'!$A36,'AGLC 2024 IS'!N:N)</f>
        <v>1095801.93</v>
      </c>
      <c r="O36" s="46"/>
    </row>
    <row r="37" spans="1:15" x14ac:dyDescent="0.25">
      <c r="A37" s="80" t="s">
        <v>236</v>
      </c>
      <c r="B37" s="106" t="s">
        <v>284</v>
      </c>
      <c r="C37" s="49">
        <f>SUMIF('AGLC 2024 IS'!$A:$A,'2024 RTU Calc'!$A37,'AGLC 2024 IS'!C:C)</f>
        <v>0</v>
      </c>
      <c r="D37" s="49">
        <f>SUMIF('AGLC 2024 IS'!$A:$A,'2024 RTU Calc'!$A37,'AGLC 2024 IS'!D:D)</f>
        <v>0</v>
      </c>
      <c r="E37" s="49">
        <f>SUMIF('AGLC 2024 IS'!$A:$A,'2024 RTU Calc'!$A37,'AGLC 2024 IS'!E:E)</f>
        <v>0</v>
      </c>
      <c r="F37" s="49">
        <f>SUMIF('AGLC 2024 IS'!$A:$A,'2024 RTU Calc'!$A37,'AGLC 2024 IS'!F:F)</f>
        <v>0</v>
      </c>
      <c r="G37" s="49">
        <f>SUMIF('AGLC 2024 IS'!$A:$A,'2024 RTU Calc'!$A37,'AGLC 2024 IS'!G:G)</f>
        <v>0</v>
      </c>
      <c r="H37" s="49">
        <f>SUMIF('AGLC 2024 IS'!$A:$A,'2024 RTU Calc'!$A37,'AGLC 2024 IS'!H:H)</f>
        <v>0</v>
      </c>
      <c r="I37" s="49">
        <f>SUMIF('AGLC 2024 IS'!$A:$A,'2024 RTU Calc'!$A37,'AGLC 2024 IS'!I:I)</f>
        <v>0</v>
      </c>
      <c r="J37" s="49">
        <f>SUMIF('AGLC 2024 IS'!$A:$A,'2024 RTU Calc'!$A37,'AGLC 2024 IS'!J:J)</f>
        <v>0</v>
      </c>
      <c r="K37" s="49">
        <f>SUMIF('AGLC 2024 IS'!$A:$A,'2024 RTU Calc'!$A37,'AGLC 2024 IS'!K:K)</f>
        <v>0</v>
      </c>
      <c r="L37" s="49">
        <f>SUMIF('AGLC 2024 IS'!$A:$A,'2024 RTU Calc'!$A37,'AGLC 2024 IS'!L:L)</f>
        <v>0</v>
      </c>
      <c r="M37" s="49">
        <f>SUMIF('AGLC 2024 IS'!$A:$A,'2024 RTU Calc'!$A37,'AGLC 2024 IS'!M:M)</f>
        <v>0</v>
      </c>
      <c r="N37" s="49">
        <f>SUMIF('AGLC 2024 IS'!$A:$A,'2024 RTU Calc'!$A37,'AGLC 2024 IS'!N:N)</f>
        <v>-249000</v>
      </c>
      <c r="O37" s="46"/>
    </row>
    <row r="38" spans="1:15" x14ac:dyDescent="0.25">
      <c r="A38" s="80" t="s">
        <v>248</v>
      </c>
      <c r="B38" s="106" t="s">
        <v>287</v>
      </c>
      <c r="C38" s="49">
        <f>SUMIF('AGLC 2024 IS'!$A:$A,'2024 RTU Calc'!$A38,'AGLC 2024 IS'!C:C)</f>
        <v>2535</v>
      </c>
      <c r="D38" s="49">
        <f>SUMIF('AGLC 2024 IS'!$A:$A,'2024 RTU Calc'!$A38,'AGLC 2024 IS'!D:D)</f>
        <v>1400</v>
      </c>
      <c r="E38" s="49">
        <f>SUMIF('AGLC 2024 IS'!$A:$A,'2024 RTU Calc'!$A38,'AGLC 2024 IS'!E:E)</f>
        <v>2017.5</v>
      </c>
      <c r="F38" s="49">
        <f>SUMIF('AGLC 2024 IS'!$A:$A,'2024 RTU Calc'!$A38,'AGLC 2024 IS'!F:F)</f>
        <v>2047.5</v>
      </c>
      <c r="G38" s="49">
        <f>SUMIF('AGLC 2024 IS'!$A:$A,'2024 RTU Calc'!$A38,'AGLC 2024 IS'!G:G)</f>
        <v>1522.5</v>
      </c>
      <c r="H38" s="49">
        <f>SUMIF('AGLC 2024 IS'!$A:$A,'2024 RTU Calc'!$A38,'AGLC 2024 IS'!H:H)</f>
        <v>1095</v>
      </c>
      <c r="I38" s="49">
        <f>SUMIF('AGLC 2024 IS'!$A:$A,'2024 RTU Calc'!$A38,'AGLC 2024 IS'!I:I)</f>
        <v>510</v>
      </c>
      <c r="J38" s="49">
        <f>SUMIF('AGLC 2024 IS'!$A:$A,'2024 RTU Calc'!$A38,'AGLC 2024 IS'!J:J)</f>
        <v>547.5</v>
      </c>
      <c r="K38" s="49">
        <f>SUMIF('AGLC 2024 IS'!$A:$A,'2024 RTU Calc'!$A38,'AGLC 2024 IS'!K:K)</f>
        <v>802.5</v>
      </c>
      <c r="L38" s="49">
        <f>SUMIF('AGLC 2024 IS'!$A:$A,'2024 RTU Calc'!$A38,'AGLC 2024 IS'!L:L)</f>
        <v>922.5</v>
      </c>
      <c r="M38" s="49">
        <f>SUMIF('AGLC 2024 IS'!$A:$A,'2024 RTU Calc'!$A38,'AGLC 2024 IS'!M:M)</f>
        <v>907.5</v>
      </c>
      <c r="N38" s="49">
        <f>SUMIF('AGLC 2024 IS'!$A:$A,'2024 RTU Calc'!$A38,'AGLC 2024 IS'!N:N)</f>
        <v>1612.5</v>
      </c>
      <c r="O38" s="46"/>
    </row>
    <row r="39" spans="1:15" x14ac:dyDescent="0.25">
      <c r="A39" s="80" t="s">
        <v>288</v>
      </c>
      <c r="B39" s="106" t="s">
        <v>289</v>
      </c>
      <c r="C39" s="49">
        <f>SUMIF('AGLC 2024 IS'!$A:$A,'2024 RTU Calc'!$A39,'AGLC 2024 IS'!C:C)</f>
        <v>8036.62</v>
      </c>
      <c r="D39" s="49">
        <f>SUMIF('AGLC 2024 IS'!$A:$A,'2024 RTU Calc'!$A39,'AGLC 2024 IS'!D:D)</f>
        <v>56656.12</v>
      </c>
      <c r="E39" s="49">
        <f>SUMIF('AGLC 2024 IS'!$A:$A,'2024 RTU Calc'!$A39,'AGLC 2024 IS'!E:E)</f>
        <v>14143.05</v>
      </c>
      <c r="F39" s="49">
        <f>SUMIF('AGLC 2024 IS'!$A:$A,'2024 RTU Calc'!$A39,'AGLC 2024 IS'!F:F)</f>
        <v>91539.96</v>
      </c>
      <c r="G39" s="49">
        <f>SUMIF('AGLC 2024 IS'!$A:$A,'2024 RTU Calc'!$A39,'AGLC 2024 IS'!G:G)</f>
        <v>12263.36</v>
      </c>
      <c r="H39" s="49">
        <f>SUMIF('AGLC 2024 IS'!$A:$A,'2024 RTU Calc'!$A39,'AGLC 2024 IS'!H:H)</f>
        <v>16992.04</v>
      </c>
      <c r="I39" s="49">
        <f>SUMIF('AGLC 2024 IS'!$A:$A,'2024 RTU Calc'!$A39,'AGLC 2024 IS'!I:I)</f>
        <v>67397.89</v>
      </c>
      <c r="J39" s="49">
        <f>SUMIF('AGLC 2024 IS'!$A:$A,'2024 RTU Calc'!$A39,'AGLC 2024 IS'!J:J)</f>
        <v>97431.66</v>
      </c>
      <c r="K39" s="49">
        <f>SUMIF('AGLC 2024 IS'!$A:$A,'2024 RTU Calc'!$A39,'AGLC 2024 IS'!K:K)</f>
        <v>-63669.87</v>
      </c>
      <c r="L39" s="49">
        <f>SUMIF('AGLC 2024 IS'!$A:$A,'2024 RTU Calc'!$A39,'AGLC 2024 IS'!L:L)</f>
        <v>0</v>
      </c>
      <c r="M39" s="49">
        <f>SUMIF('AGLC 2024 IS'!$A:$A,'2024 RTU Calc'!$A39,'AGLC 2024 IS'!M:M)</f>
        <v>12348.37</v>
      </c>
      <c r="N39" s="49">
        <f>SUMIF('AGLC 2024 IS'!$A:$A,'2024 RTU Calc'!$A39,'AGLC 2024 IS'!N:N)</f>
        <v>30048.36</v>
      </c>
      <c r="O39" s="46"/>
    </row>
    <row r="40" spans="1:15" x14ac:dyDescent="0.25">
      <c r="A40" s="80" t="s">
        <v>245</v>
      </c>
      <c r="B40" s="106" t="s">
        <v>290</v>
      </c>
      <c r="C40" s="49">
        <f>SUMIF('AGLC 2024 IS'!$A:$A,'2024 RTU Calc'!$A40,'AGLC 2024 IS'!C:C)</f>
        <v>89798.58</v>
      </c>
      <c r="D40" s="49">
        <f>SUMIF('AGLC 2024 IS'!$A:$A,'2024 RTU Calc'!$A40,'AGLC 2024 IS'!D:D)</f>
        <v>85250</v>
      </c>
      <c r="E40" s="49">
        <f>SUMIF('AGLC 2024 IS'!$A:$A,'2024 RTU Calc'!$A40,'AGLC 2024 IS'!E:E)</f>
        <v>63850</v>
      </c>
      <c r="F40" s="49">
        <f>SUMIF('AGLC 2024 IS'!$A:$A,'2024 RTU Calc'!$A40,'AGLC 2024 IS'!F:F)</f>
        <v>74100</v>
      </c>
      <c r="G40" s="49">
        <f>SUMIF('AGLC 2024 IS'!$A:$A,'2024 RTU Calc'!$A40,'AGLC 2024 IS'!G:G)</f>
        <v>61750</v>
      </c>
      <c r="H40" s="49">
        <f>SUMIF('AGLC 2024 IS'!$A:$A,'2024 RTU Calc'!$A40,'AGLC 2024 IS'!H:H)</f>
        <v>67050</v>
      </c>
      <c r="I40" s="49">
        <f>SUMIF('AGLC 2024 IS'!$A:$A,'2024 RTU Calc'!$A40,'AGLC 2024 IS'!I:I)</f>
        <v>59700</v>
      </c>
      <c r="J40" s="49">
        <f>SUMIF('AGLC 2024 IS'!$A:$A,'2024 RTU Calc'!$A40,'AGLC 2024 IS'!J:J)</f>
        <v>58500</v>
      </c>
      <c r="K40" s="49">
        <f>SUMIF('AGLC 2024 IS'!$A:$A,'2024 RTU Calc'!$A40,'AGLC 2024 IS'!K:K)</f>
        <v>67450</v>
      </c>
      <c r="L40" s="49">
        <f>SUMIF('AGLC 2024 IS'!$A:$A,'2024 RTU Calc'!$A40,'AGLC 2024 IS'!L:L)</f>
        <v>56300</v>
      </c>
      <c r="M40" s="49">
        <f>SUMIF('AGLC 2024 IS'!$A:$A,'2024 RTU Calc'!$A40,'AGLC 2024 IS'!M:M)</f>
        <v>76050</v>
      </c>
      <c r="N40" s="49">
        <f>SUMIF('AGLC 2024 IS'!$A:$A,'2024 RTU Calc'!$A40,'AGLC 2024 IS'!N:N)</f>
        <v>68500</v>
      </c>
      <c r="O40" s="46"/>
    </row>
    <row r="41" spans="1:15" x14ac:dyDescent="0.25">
      <c r="A41" s="80" t="s">
        <v>246</v>
      </c>
      <c r="B41" s="106" t="s">
        <v>291</v>
      </c>
      <c r="C41" s="49">
        <f>SUMIF('AGLC 2024 IS'!$A:$A,'2024 RTU Calc'!$A41,'AGLC 2024 IS'!C:C)</f>
        <v>0</v>
      </c>
      <c r="D41" s="49">
        <f>SUMIF('AGLC 2024 IS'!$A:$A,'2024 RTU Calc'!$A41,'AGLC 2024 IS'!D:D)</f>
        <v>0</v>
      </c>
      <c r="E41" s="49">
        <f>SUMIF('AGLC 2024 IS'!$A:$A,'2024 RTU Calc'!$A41,'AGLC 2024 IS'!E:E)</f>
        <v>0</v>
      </c>
      <c r="F41" s="49">
        <f>SUMIF('AGLC 2024 IS'!$A:$A,'2024 RTU Calc'!$A41,'AGLC 2024 IS'!F:F)</f>
        <v>0</v>
      </c>
      <c r="G41" s="49">
        <f>SUMIF('AGLC 2024 IS'!$A:$A,'2024 RTU Calc'!$A41,'AGLC 2024 IS'!G:G)</f>
        <v>-50</v>
      </c>
      <c r="H41" s="49">
        <f>SUMIF('AGLC 2024 IS'!$A:$A,'2024 RTU Calc'!$A41,'AGLC 2024 IS'!H:H)</f>
        <v>-50</v>
      </c>
      <c r="I41" s="49">
        <f>SUMIF('AGLC 2024 IS'!$A:$A,'2024 RTU Calc'!$A41,'AGLC 2024 IS'!I:I)</f>
        <v>0</v>
      </c>
      <c r="J41" s="49">
        <f>SUMIF('AGLC 2024 IS'!$A:$A,'2024 RTU Calc'!$A41,'AGLC 2024 IS'!J:J)</f>
        <v>0</v>
      </c>
      <c r="K41" s="49">
        <f>SUMIF('AGLC 2024 IS'!$A:$A,'2024 RTU Calc'!$A41,'AGLC 2024 IS'!K:K)</f>
        <v>0</v>
      </c>
      <c r="L41" s="49">
        <f>SUMIF('AGLC 2024 IS'!$A:$A,'2024 RTU Calc'!$A41,'AGLC 2024 IS'!L:L)</f>
        <v>0</v>
      </c>
      <c r="M41" s="49">
        <f>SUMIF('AGLC 2024 IS'!$A:$A,'2024 RTU Calc'!$A41,'AGLC 2024 IS'!M:M)</f>
        <v>0</v>
      </c>
      <c r="N41" s="49">
        <f>SUMIF('AGLC 2024 IS'!$A:$A,'2024 RTU Calc'!$A41,'AGLC 2024 IS'!N:N)</f>
        <v>0</v>
      </c>
      <c r="O41" s="46"/>
    </row>
    <row r="42" spans="1:15" x14ac:dyDescent="0.25">
      <c r="A42" s="80" t="s">
        <v>247</v>
      </c>
      <c r="B42" s="106" t="s">
        <v>109</v>
      </c>
      <c r="C42" s="49">
        <f>SUMIF('AGLC 2024 IS'!$A:$A,'2024 RTU Calc'!$A42,'AGLC 2024 IS'!C:C)</f>
        <v>65.069999999999993</v>
      </c>
      <c r="D42" s="49">
        <f>SUMIF('AGLC 2024 IS'!$A:$A,'2024 RTU Calc'!$A42,'AGLC 2024 IS'!D:D)</f>
        <v>65.069999999999993</v>
      </c>
      <c r="E42" s="49">
        <f>SUMIF('AGLC 2024 IS'!$A:$A,'2024 RTU Calc'!$A42,'AGLC 2024 IS'!E:E)</f>
        <v>65.069999999999993</v>
      </c>
      <c r="F42" s="49">
        <f>SUMIF('AGLC 2024 IS'!$A:$A,'2024 RTU Calc'!$A42,'AGLC 2024 IS'!F:F)</f>
        <v>65.069999999999993</v>
      </c>
      <c r="G42" s="49">
        <f>SUMIF('AGLC 2024 IS'!$A:$A,'2024 RTU Calc'!$A42,'AGLC 2024 IS'!G:G)</f>
        <v>65.069999999999993</v>
      </c>
      <c r="H42" s="49">
        <f>SUMIF('AGLC 2024 IS'!$A:$A,'2024 RTU Calc'!$A42,'AGLC 2024 IS'!H:H)</f>
        <v>65.069999999999993</v>
      </c>
      <c r="I42" s="49">
        <f>SUMIF('AGLC 2024 IS'!$A:$A,'2024 RTU Calc'!$A42,'AGLC 2024 IS'!I:I)</f>
        <v>65.069999999999993</v>
      </c>
      <c r="J42" s="49">
        <f>SUMIF('AGLC 2024 IS'!$A:$A,'2024 RTU Calc'!$A42,'AGLC 2024 IS'!J:J)</f>
        <v>65.069999999999993</v>
      </c>
      <c r="K42" s="49">
        <f>SUMIF('AGLC 2024 IS'!$A:$A,'2024 RTU Calc'!$A42,'AGLC 2024 IS'!K:K)</f>
        <v>65.069999999999993</v>
      </c>
      <c r="L42" s="49">
        <f>SUMIF('AGLC 2024 IS'!$A:$A,'2024 RTU Calc'!$A42,'AGLC 2024 IS'!L:L)</f>
        <v>65.069999999999993</v>
      </c>
      <c r="M42" s="49">
        <f>SUMIF('AGLC 2024 IS'!$A:$A,'2024 RTU Calc'!$A42,'AGLC 2024 IS'!M:M)</f>
        <v>-43857.45</v>
      </c>
      <c r="N42" s="49">
        <f>SUMIF('AGLC 2024 IS'!$A:$A,'2024 RTU Calc'!$A42,'AGLC 2024 IS'!N:N)</f>
        <v>65.069999999999993</v>
      </c>
      <c r="O42" s="46"/>
    </row>
    <row r="43" spans="1:15" x14ac:dyDescent="0.25">
      <c r="A43" s="332">
        <v>48800340</v>
      </c>
      <c r="B43" s="106" t="s">
        <v>106</v>
      </c>
      <c r="C43" s="49">
        <f>SUMIF('AGLC 2024 IS'!$A:$A,'2024 RTU Calc'!$A43,'AGLC 2024 IS'!C:C)</f>
        <v>0</v>
      </c>
      <c r="D43" s="49">
        <f>SUMIF('AGLC 2024 IS'!$A:$A,'2024 RTU Calc'!$A43,'AGLC 2024 IS'!D:D)</f>
        <v>0</v>
      </c>
      <c r="E43" s="49">
        <f>SUMIF('AGLC 2024 IS'!$A:$A,'2024 RTU Calc'!$A43,'AGLC 2024 IS'!E:E)</f>
        <v>0</v>
      </c>
      <c r="F43" s="49">
        <f>SUMIF('AGLC 2024 IS'!$A:$A,'2024 RTU Calc'!$A43,'AGLC 2024 IS'!F:F)</f>
        <v>0</v>
      </c>
      <c r="G43" s="49">
        <f>SUMIF('AGLC 2024 IS'!$A:$A,'2024 RTU Calc'!$A43,'AGLC 2024 IS'!G:G)</f>
        <v>-509732.57</v>
      </c>
      <c r="H43" s="49">
        <f>SUMIF('AGLC 2024 IS'!$A:$A,'2024 RTU Calc'!$A43,'AGLC 2024 IS'!H:H)</f>
        <v>-88105.01</v>
      </c>
      <c r="I43" s="49">
        <f>SUMIF('AGLC 2024 IS'!$A:$A,'2024 RTU Calc'!$A43,'AGLC 2024 IS'!I:I)</f>
        <v>-97387.74</v>
      </c>
      <c r="J43" s="49">
        <f>SUMIF('AGLC 2024 IS'!$A:$A,'2024 RTU Calc'!$A43,'AGLC 2024 IS'!J:J)</f>
        <v>-86485.25</v>
      </c>
      <c r="K43" s="49">
        <f>SUMIF('AGLC 2024 IS'!$A:$A,'2024 RTU Calc'!$A43,'AGLC 2024 IS'!K:K)</f>
        <v>-84817.75</v>
      </c>
      <c r="L43" s="49">
        <f>SUMIF('AGLC 2024 IS'!$A:$A,'2024 RTU Calc'!$A43,'AGLC 2024 IS'!L:L)</f>
        <v>-82889.63</v>
      </c>
      <c r="M43" s="49">
        <f>SUMIF('AGLC 2024 IS'!$A:$A,'2024 RTU Calc'!$A43,'AGLC 2024 IS'!M:M)</f>
        <v>-88249.86</v>
      </c>
      <c r="N43" s="49">
        <f>SUMIF('AGLC 2024 IS'!$A:$A,'2024 RTU Calc'!$A43,'AGLC 2024 IS'!N:N)</f>
        <v>-86187.48</v>
      </c>
      <c r="O43" s="46"/>
    </row>
    <row r="44" spans="1:15" x14ac:dyDescent="0.25">
      <c r="A44" s="80" t="s">
        <v>241</v>
      </c>
      <c r="B44" s="106" t="s">
        <v>293</v>
      </c>
      <c r="C44" s="49">
        <f>SUMIF('AGLC 2024 IS'!$A:$A,'2024 RTU Calc'!$A44,'AGLC 2024 IS'!C:C)</f>
        <v>79700</v>
      </c>
      <c r="D44" s="49">
        <f>SUMIF('AGLC 2024 IS'!$A:$A,'2024 RTU Calc'!$A44,'AGLC 2024 IS'!D:D)</f>
        <v>95675</v>
      </c>
      <c r="E44" s="49">
        <f>SUMIF('AGLC 2024 IS'!$A:$A,'2024 RTU Calc'!$A44,'AGLC 2024 IS'!E:E)</f>
        <v>241300</v>
      </c>
      <c r="F44" s="49">
        <f>SUMIF('AGLC 2024 IS'!$A:$A,'2024 RTU Calc'!$A44,'AGLC 2024 IS'!F:F)</f>
        <v>229325</v>
      </c>
      <c r="G44" s="49">
        <f>SUMIF('AGLC 2024 IS'!$A:$A,'2024 RTU Calc'!$A44,'AGLC 2024 IS'!G:G)</f>
        <v>263100</v>
      </c>
      <c r="H44" s="49">
        <f>SUMIF('AGLC 2024 IS'!$A:$A,'2024 RTU Calc'!$A44,'AGLC 2024 IS'!H:H)</f>
        <v>245400</v>
      </c>
      <c r="I44" s="49">
        <f>SUMIF('AGLC 2024 IS'!$A:$A,'2024 RTU Calc'!$A44,'AGLC 2024 IS'!I:I)</f>
        <v>231475</v>
      </c>
      <c r="J44" s="49">
        <f>SUMIF('AGLC 2024 IS'!$A:$A,'2024 RTU Calc'!$A44,'AGLC 2024 IS'!J:J)</f>
        <v>236900</v>
      </c>
      <c r="K44" s="49">
        <f>SUMIF('AGLC 2024 IS'!$A:$A,'2024 RTU Calc'!$A44,'AGLC 2024 IS'!K:K)</f>
        <v>216075</v>
      </c>
      <c r="L44" s="49">
        <f>SUMIF('AGLC 2024 IS'!$A:$A,'2024 RTU Calc'!$A44,'AGLC 2024 IS'!L:L)</f>
        <v>187100</v>
      </c>
      <c r="M44" s="49">
        <f>SUMIF('AGLC 2024 IS'!$A:$A,'2024 RTU Calc'!$A44,'AGLC 2024 IS'!M:M)</f>
        <v>191950</v>
      </c>
      <c r="N44" s="49">
        <f>SUMIF('AGLC 2024 IS'!$A:$A,'2024 RTU Calc'!$A44,'AGLC 2024 IS'!N:N)</f>
        <v>162025</v>
      </c>
      <c r="O44" s="46"/>
    </row>
    <row r="45" spans="1:15" x14ac:dyDescent="0.25">
      <c r="A45" s="80" t="s">
        <v>242</v>
      </c>
      <c r="B45" s="106" t="s">
        <v>294</v>
      </c>
      <c r="C45" s="49">
        <f>SUMIF('AGLC 2024 IS'!$A:$A,'2024 RTU Calc'!$A45,'AGLC 2024 IS'!C:C)</f>
        <v>101770</v>
      </c>
      <c r="D45" s="49">
        <f>SUMIF('AGLC 2024 IS'!$A:$A,'2024 RTU Calc'!$A45,'AGLC 2024 IS'!D:D)</f>
        <v>52785</v>
      </c>
      <c r="E45" s="49">
        <f>SUMIF('AGLC 2024 IS'!$A:$A,'2024 RTU Calc'!$A45,'AGLC 2024 IS'!E:E)</f>
        <v>19015</v>
      </c>
      <c r="F45" s="49">
        <f>SUMIF('AGLC 2024 IS'!$A:$A,'2024 RTU Calc'!$A45,'AGLC 2024 IS'!F:F)</f>
        <v>17865</v>
      </c>
      <c r="G45" s="49">
        <f>SUMIF('AGLC 2024 IS'!$A:$A,'2024 RTU Calc'!$A45,'AGLC 2024 IS'!G:G)</f>
        <v>16245</v>
      </c>
      <c r="H45" s="49">
        <f>SUMIF('AGLC 2024 IS'!$A:$A,'2024 RTU Calc'!$A45,'AGLC 2024 IS'!H:H)</f>
        <v>11120</v>
      </c>
      <c r="I45" s="49">
        <f>SUMIF('AGLC 2024 IS'!$A:$A,'2024 RTU Calc'!$A45,'AGLC 2024 IS'!I:I)</f>
        <v>8785</v>
      </c>
      <c r="J45" s="49">
        <f>SUMIF('AGLC 2024 IS'!$A:$A,'2024 RTU Calc'!$A45,'AGLC 2024 IS'!J:J)</f>
        <v>10000</v>
      </c>
      <c r="K45" s="49">
        <f>SUMIF('AGLC 2024 IS'!$A:$A,'2024 RTU Calc'!$A45,'AGLC 2024 IS'!K:K)</f>
        <v>13350</v>
      </c>
      <c r="L45" s="49">
        <f>SUMIF('AGLC 2024 IS'!$A:$A,'2024 RTU Calc'!$A45,'AGLC 2024 IS'!L:L)</f>
        <v>41525</v>
      </c>
      <c r="M45" s="49">
        <f>SUMIF('AGLC 2024 IS'!$A:$A,'2024 RTU Calc'!$A45,'AGLC 2024 IS'!M:M)</f>
        <v>643465</v>
      </c>
      <c r="N45" s="49">
        <f>SUMIF('AGLC 2024 IS'!$A:$A,'2024 RTU Calc'!$A45,'AGLC 2024 IS'!N:N)</f>
        <v>249190</v>
      </c>
      <c r="O45" s="46"/>
    </row>
    <row r="46" spans="1:15" x14ac:dyDescent="0.25">
      <c r="A46" s="80" t="s">
        <v>295</v>
      </c>
      <c r="B46" s="106" t="s">
        <v>296</v>
      </c>
      <c r="C46" s="49">
        <f>SUMIF('AGLC 2024 IS'!$A:$A,'2024 RTU Calc'!$A46,'AGLC 2024 IS'!C:C)</f>
        <v>24551.25</v>
      </c>
      <c r="D46" s="49">
        <f>SUMIF('AGLC 2024 IS'!$A:$A,'2024 RTU Calc'!$A46,'AGLC 2024 IS'!D:D)</f>
        <v>25922.48</v>
      </c>
      <c r="E46" s="49">
        <f>SUMIF('AGLC 2024 IS'!$A:$A,'2024 RTU Calc'!$A46,'AGLC 2024 IS'!E:E)</f>
        <v>36798.75</v>
      </c>
      <c r="F46" s="49">
        <f>SUMIF('AGLC 2024 IS'!$A:$A,'2024 RTU Calc'!$A46,'AGLC 2024 IS'!F:F)</f>
        <v>28735.64</v>
      </c>
      <c r="G46" s="49">
        <f>SUMIF('AGLC 2024 IS'!$A:$A,'2024 RTU Calc'!$A46,'AGLC 2024 IS'!G:G)</f>
        <v>46799.24</v>
      </c>
      <c r="H46" s="49">
        <f>SUMIF('AGLC 2024 IS'!$A:$A,'2024 RTU Calc'!$A46,'AGLC 2024 IS'!H:H)</f>
        <v>37205.440000000002</v>
      </c>
      <c r="I46" s="49">
        <f>SUMIF('AGLC 2024 IS'!$A:$A,'2024 RTU Calc'!$A46,'AGLC 2024 IS'!I:I)</f>
        <v>35688.129999999997</v>
      </c>
      <c r="J46" s="49">
        <f>SUMIF('AGLC 2024 IS'!$A:$A,'2024 RTU Calc'!$A46,'AGLC 2024 IS'!J:J)</f>
        <v>31381.25</v>
      </c>
      <c r="K46" s="49">
        <f>SUMIF('AGLC 2024 IS'!$A:$A,'2024 RTU Calc'!$A46,'AGLC 2024 IS'!K:K)</f>
        <v>34211.879999999997</v>
      </c>
      <c r="L46" s="49">
        <f>SUMIF('AGLC 2024 IS'!$A:$A,'2024 RTU Calc'!$A46,'AGLC 2024 IS'!L:L)</f>
        <v>0</v>
      </c>
      <c r="M46" s="49">
        <f>SUMIF('AGLC 2024 IS'!$A:$A,'2024 RTU Calc'!$A46,'AGLC 2024 IS'!M:M)</f>
        <v>35947.69</v>
      </c>
      <c r="N46" s="49">
        <f>SUMIF('AGLC 2024 IS'!$A:$A,'2024 RTU Calc'!$A46,'AGLC 2024 IS'!N:N)</f>
        <v>69488.75</v>
      </c>
      <c r="O46" s="46"/>
    </row>
    <row r="47" spans="1:15" x14ac:dyDescent="0.25">
      <c r="A47" s="80" t="s">
        <v>297</v>
      </c>
      <c r="B47" s="106" t="s">
        <v>298</v>
      </c>
      <c r="C47" s="49">
        <f>SUMIF('AGLC 2024 IS'!$A:$A,'2024 RTU Calc'!$A47,'AGLC 2024 IS'!C:C)</f>
        <v>0</v>
      </c>
      <c r="D47" s="49">
        <f>SUMIF('AGLC 2024 IS'!$A:$A,'2024 RTU Calc'!$A47,'AGLC 2024 IS'!D:D)</f>
        <v>0</v>
      </c>
      <c r="E47" s="49">
        <f>SUMIF('AGLC 2024 IS'!$A:$A,'2024 RTU Calc'!$A47,'AGLC 2024 IS'!E:E)</f>
        <v>0</v>
      </c>
      <c r="F47" s="49">
        <f>SUMIF('AGLC 2024 IS'!$A:$A,'2024 RTU Calc'!$A47,'AGLC 2024 IS'!F:F)</f>
        <v>0</v>
      </c>
      <c r="G47" s="49">
        <f>SUMIF('AGLC 2024 IS'!$A:$A,'2024 RTU Calc'!$A47,'AGLC 2024 IS'!G:G)</f>
        <v>0</v>
      </c>
      <c r="H47" s="49">
        <f>SUMIF('AGLC 2024 IS'!$A:$A,'2024 RTU Calc'!$A47,'AGLC 2024 IS'!H:H)</f>
        <v>0</v>
      </c>
      <c r="I47" s="49">
        <f>SUMIF('AGLC 2024 IS'!$A:$A,'2024 RTU Calc'!$A47,'AGLC 2024 IS'!I:I)</f>
        <v>0</v>
      </c>
      <c r="J47" s="49">
        <f>SUMIF('AGLC 2024 IS'!$A:$A,'2024 RTU Calc'!$A47,'AGLC 2024 IS'!J:J)</f>
        <v>0</v>
      </c>
      <c r="K47" s="49">
        <f>SUMIF('AGLC 2024 IS'!$A:$A,'2024 RTU Calc'!$A47,'AGLC 2024 IS'!K:K)</f>
        <v>0</v>
      </c>
      <c r="L47" s="49">
        <f>SUMIF('AGLC 2024 IS'!$A:$A,'2024 RTU Calc'!$A47,'AGLC 2024 IS'!L:L)</f>
        <v>0</v>
      </c>
      <c r="M47" s="49">
        <f>SUMIF('AGLC 2024 IS'!$A:$A,'2024 RTU Calc'!$A47,'AGLC 2024 IS'!M:M)</f>
        <v>0</v>
      </c>
      <c r="N47" s="49">
        <f>SUMIF('AGLC 2024 IS'!$A:$A,'2024 RTU Calc'!$A47,'AGLC 2024 IS'!N:N)</f>
        <v>0</v>
      </c>
      <c r="O47" s="46"/>
    </row>
    <row r="48" spans="1:15" x14ac:dyDescent="0.25">
      <c r="A48" s="80" t="s">
        <v>243</v>
      </c>
      <c r="B48" s="106" t="s">
        <v>300</v>
      </c>
      <c r="C48" s="49">
        <f>SUMIF('AGLC 2024 IS'!$A:$A,'2024 RTU Calc'!$A48,'AGLC 2024 IS'!C:C)</f>
        <v>583400</v>
      </c>
      <c r="D48" s="49">
        <f>SUMIF('AGLC 2024 IS'!$A:$A,'2024 RTU Calc'!$A48,'AGLC 2024 IS'!D:D)</f>
        <v>547150</v>
      </c>
      <c r="E48" s="49">
        <f>SUMIF('AGLC 2024 IS'!$A:$A,'2024 RTU Calc'!$A48,'AGLC 2024 IS'!E:E)</f>
        <v>472575</v>
      </c>
      <c r="F48" s="49">
        <f>SUMIF('AGLC 2024 IS'!$A:$A,'2024 RTU Calc'!$A48,'AGLC 2024 IS'!F:F)</f>
        <v>504700</v>
      </c>
      <c r="G48" s="49">
        <f>SUMIF('AGLC 2024 IS'!$A:$A,'2024 RTU Calc'!$A48,'AGLC 2024 IS'!G:G)</f>
        <v>483325</v>
      </c>
      <c r="H48" s="49">
        <f>SUMIF('AGLC 2024 IS'!$A:$A,'2024 RTU Calc'!$A48,'AGLC 2024 IS'!H:H)</f>
        <v>549000</v>
      </c>
      <c r="I48" s="49">
        <f>SUMIF('AGLC 2024 IS'!$A:$A,'2024 RTU Calc'!$A48,'AGLC 2024 IS'!I:I)</f>
        <v>504700</v>
      </c>
      <c r="J48" s="49">
        <f>SUMIF('AGLC 2024 IS'!$A:$A,'2024 RTU Calc'!$A48,'AGLC 2024 IS'!J:J)</f>
        <v>568600</v>
      </c>
      <c r="K48" s="49">
        <f>SUMIF('AGLC 2024 IS'!$A:$A,'2024 RTU Calc'!$A48,'AGLC 2024 IS'!K:K)</f>
        <v>549100</v>
      </c>
      <c r="L48" s="49">
        <f>SUMIF('AGLC 2024 IS'!$A:$A,'2024 RTU Calc'!$A48,'AGLC 2024 IS'!L:L)</f>
        <v>489000</v>
      </c>
      <c r="M48" s="49">
        <f>SUMIF('AGLC 2024 IS'!$A:$A,'2024 RTU Calc'!$A48,'AGLC 2024 IS'!M:M)</f>
        <v>967950</v>
      </c>
      <c r="N48" s="49">
        <f>SUMIF('AGLC 2024 IS'!$A:$A,'2024 RTU Calc'!$A48,'AGLC 2024 IS'!N:N)</f>
        <v>651775</v>
      </c>
      <c r="O48" s="46"/>
    </row>
    <row r="49" spans="1:15" x14ac:dyDescent="0.25">
      <c r="A49" s="80" t="s">
        <v>244</v>
      </c>
      <c r="B49" s="106" t="s">
        <v>301</v>
      </c>
      <c r="C49" s="49">
        <f>SUMIF('AGLC 2024 IS'!$A:$A,'2024 RTU Calc'!$A49,'AGLC 2024 IS'!C:C)</f>
        <v>-2750</v>
      </c>
      <c r="D49" s="49">
        <f>SUMIF('AGLC 2024 IS'!$A:$A,'2024 RTU Calc'!$A49,'AGLC 2024 IS'!D:D)</f>
        <v>-2950</v>
      </c>
      <c r="E49" s="49">
        <f>SUMIF('AGLC 2024 IS'!$A:$A,'2024 RTU Calc'!$A49,'AGLC 2024 IS'!E:E)</f>
        <v>-3050</v>
      </c>
      <c r="F49" s="49">
        <f>SUMIF('AGLC 2024 IS'!$A:$A,'2024 RTU Calc'!$A49,'AGLC 2024 IS'!F:F)</f>
        <v>-3100</v>
      </c>
      <c r="G49" s="49">
        <f>SUMIF('AGLC 2024 IS'!$A:$A,'2024 RTU Calc'!$A49,'AGLC 2024 IS'!G:G)</f>
        <v>-2275</v>
      </c>
      <c r="H49" s="49">
        <f>SUMIF('AGLC 2024 IS'!$A:$A,'2024 RTU Calc'!$A49,'AGLC 2024 IS'!H:H)</f>
        <v>-2175</v>
      </c>
      <c r="I49" s="49">
        <f>SUMIF('AGLC 2024 IS'!$A:$A,'2024 RTU Calc'!$A49,'AGLC 2024 IS'!I:I)</f>
        <v>-2050</v>
      </c>
      <c r="J49" s="49">
        <f>SUMIF('AGLC 2024 IS'!$A:$A,'2024 RTU Calc'!$A49,'AGLC 2024 IS'!J:J)</f>
        <v>-1850</v>
      </c>
      <c r="K49" s="49">
        <f>SUMIF('AGLC 2024 IS'!$A:$A,'2024 RTU Calc'!$A49,'AGLC 2024 IS'!K:K)</f>
        <v>-2050</v>
      </c>
      <c r="L49" s="49">
        <f>SUMIF('AGLC 2024 IS'!$A:$A,'2024 RTU Calc'!$A49,'AGLC 2024 IS'!L:L)</f>
        <v>-2200</v>
      </c>
      <c r="M49" s="49">
        <f>SUMIF('AGLC 2024 IS'!$A:$A,'2024 RTU Calc'!$A49,'AGLC 2024 IS'!M:M)</f>
        <v>-2050</v>
      </c>
      <c r="N49" s="49">
        <f>SUMIF('AGLC 2024 IS'!$A:$A,'2024 RTU Calc'!$A49,'AGLC 2024 IS'!N:N)</f>
        <v>-1700</v>
      </c>
      <c r="O49" s="46"/>
    </row>
    <row r="50" spans="1:15" x14ac:dyDescent="0.25">
      <c r="A50" s="80" t="s">
        <v>302</v>
      </c>
      <c r="B50" s="106" t="s">
        <v>303</v>
      </c>
      <c r="C50" s="49">
        <f>SUMIF('AGLC 2024 IS'!$A:$A,'2024 RTU Calc'!$A50,'AGLC 2024 IS'!C:C)</f>
        <v>1972.45</v>
      </c>
      <c r="D50" s="49">
        <f>SUMIF('AGLC 2024 IS'!$A:$A,'2024 RTU Calc'!$A50,'AGLC 2024 IS'!D:D)</f>
        <v>1972.45</v>
      </c>
      <c r="E50" s="49">
        <f>SUMIF('AGLC 2024 IS'!$A:$A,'2024 RTU Calc'!$A50,'AGLC 2024 IS'!E:E)</f>
        <v>1972.45</v>
      </c>
      <c r="F50" s="49">
        <f>SUMIF('AGLC 2024 IS'!$A:$A,'2024 RTU Calc'!$A50,'AGLC 2024 IS'!F:F)</f>
        <v>1972.45</v>
      </c>
      <c r="G50" s="49">
        <f>SUMIF('AGLC 2024 IS'!$A:$A,'2024 RTU Calc'!$A50,'AGLC 2024 IS'!G:G)</f>
        <v>6247.45</v>
      </c>
      <c r="H50" s="49">
        <f>SUMIF('AGLC 2024 IS'!$A:$A,'2024 RTU Calc'!$A50,'AGLC 2024 IS'!H:H)</f>
        <v>1972.45</v>
      </c>
      <c r="I50" s="49">
        <f>SUMIF('AGLC 2024 IS'!$A:$A,'2024 RTU Calc'!$A50,'AGLC 2024 IS'!I:I)</f>
        <v>1972.45</v>
      </c>
      <c r="J50" s="49">
        <f>SUMIF('AGLC 2024 IS'!$A:$A,'2024 RTU Calc'!$A50,'AGLC 2024 IS'!J:J)</f>
        <v>1972.45</v>
      </c>
      <c r="K50" s="49">
        <f>SUMIF('AGLC 2024 IS'!$A:$A,'2024 RTU Calc'!$A50,'AGLC 2024 IS'!K:K)</f>
        <v>1972.45</v>
      </c>
      <c r="L50" s="49">
        <f>SUMIF('AGLC 2024 IS'!$A:$A,'2024 RTU Calc'!$A50,'AGLC 2024 IS'!L:L)</f>
        <v>1972.45</v>
      </c>
      <c r="M50" s="49">
        <f>SUMIF('AGLC 2024 IS'!$A:$A,'2024 RTU Calc'!$A50,'AGLC 2024 IS'!M:M)</f>
        <v>1972.45</v>
      </c>
      <c r="N50" s="49">
        <f>SUMIF('AGLC 2024 IS'!$A:$A,'2024 RTU Calc'!$A50,'AGLC 2024 IS'!N:N)</f>
        <v>1972.45</v>
      </c>
      <c r="O50" s="46"/>
    </row>
    <row r="51" spans="1:15" x14ac:dyDescent="0.25">
      <c r="A51" s="80" t="s">
        <v>231</v>
      </c>
      <c r="B51" s="106" t="s">
        <v>304</v>
      </c>
      <c r="C51" s="49">
        <f>SUMIF('AGLC 2024 IS'!$A:$A,'2024 RTU Calc'!$A51,'AGLC 2024 IS'!C:C)</f>
        <v>7141823.96</v>
      </c>
      <c r="D51" s="49">
        <f>SUMIF('AGLC 2024 IS'!$A:$A,'2024 RTU Calc'!$A51,'AGLC 2024 IS'!D:D)</f>
        <v>1177720.7100000018</v>
      </c>
      <c r="E51" s="49">
        <f>SUMIF('AGLC 2024 IS'!$A:$A,'2024 RTU Calc'!$A51,'AGLC 2024 IS'!E:E)</f>
        <v>112637.51000000001</v>
      </c>
      <c r="F51" s="49">
        <f>SUMIF('AGLC 2024 IS'!$A:$A,'2024 RTU Calc'!$A51,'AGLC 2024 IS'!F:F)</f>
        <v>-133671.04999999999</v>
      </c>
      <c r="G51" s="49">
        <f>SUMIF('AGLC 2024 IS'!$A:$A,'2024 RTU Calc'!$A51,'AGLC 2024 IS'!G:G)</f>
        <v>-363221.19</v>
      </c>
      <c r="H51" s="49">
        <f>SUMIF('AGLC 2024 IS'!$A:$A,'2024 RTU Calc'!$A51,'AGLC 2024 IS'!H:H)</f>
        <v>-377665.37</v>
      </c>
      <c r="I51" s="49">
        <f>SUMIF('AGLC 2024 IS'!$A:$A,'2024 RTU Calc'!$A51,'AGLC 2024 IS'!I:I)</f>
        <v>-211362.69</v>
      </c>
      <c r="J51" s="49">
        <f>SUMIF('AGLC 2024 IS'!$A:$A,'2024 RTU Calc'!$A51,'AGLC 2024 IS'!J:J)</f>
        <v>-198631.04000000001</v>
      </c>
      <c r="K51" s="49">
        <f>SUMIF('AGLC 2024 IS'!$A:$A,'2024 RTU Calc'!$A51,'AGLC 2024 IS'!K:K)</f>
        <v>-331350.20999999996</v>
      </c>
      <c r="L51" s="49">
        <f>SUMIF('AGLC 2024 IS'!$A:$A,'2024 RTU Calc'!$A51,'AGLC 2024 IS'!L:L)</f>
        <v>-300108.14000000007</v>
      </c>
      <c r="M51" s="49">
        <f>SUMIF('AGLC 2024 IS'!$A:$A,'2024 RTU Calc'!$A51,'AGLC 2024 IS'!M:M)</f>
        <v>-423611.62</v>
      </c>
      <c r="N51" s="49">
        <f>SUMIF('AGLC 2024 IS'!$A:$A,'2024 RTU Calc'!$A51,'AGLC 2024 IS'!N:N)</f>
        <v>5441372.8300000001</v>
      </c>
      <c r="O51" s="46"/>
    </row>
    <row r="52" spans="1:15" x14ac:dyDescent="0.25">
      <c r="A52" s="80" t="s">
        <v>232</v>
      </c>
      <c r="B52" s="106" t="s">
        <v>305</v>
      </c>
      <c r="C52" s="49">
        <f>SUMIF('AGLC 2024 IS'!$A:$A,'2024 RTU Calc'!$A52,'AGLC 2024 IS'!C:C)</f>
        <v>211630.6</v>
      </c>
      <c r="D52" s="49">
        <f>SUMIF('AGLC 2024 IS'!$A:$A,'2024 RTU Calc'!$A52,'AGLC 2024 IS'!D:D)</f>
        <v>0</v>
      </c>
      <c r="E52" s="49">
        <f>SUMIF('AGLC 2024 IS'!$A:$A,'2024 RTU Calc'!$A52,'AGLC 2024 IS'!E:E)</f>
        <v>0.26</v>
      </c>
      <c r="F52" s="49">
        <f>SUMIF('AGLC 2024 IS'!$A:$A,'2024 RTU Calc'!$A52,'AGLC 2024 IS'!F:F)</f>
        <v>0</v>
      </c>
      <c r="G52" s="49">
        <f>SUMIF('AGLC 2024 IS'!$A:$A,'2024 RTU Calc'!$A52,'AGLC 2024 IS'!G:G)</f>
        <v>0</v>
      </c>
      <c r="H52" s="49">
        <f>SUMIF('AGLC 2024 IS'!$A:$A,'2024 RTU Calc'!$A52,'AGLC 2024 IS'!H:H)</f>
        <v>0</v>
      </c>
      <c r="I52" s="49">
        <f>SUMIF('AGLC 2024 IS'!$A:$A,'2024 RTU Calc'!$A52,'AGLC 2024 IS'!I:I)</f>
        <v>0</v>
      </c>
      <c r="J52" s="49">
        <f>SUMIF('AGLC 2024 IS'!$A:$A,'2024 RTU Calc'!$A52,'AGLC 2024 IS'!J:J)</f>
        <v>0</v>
      </c>
      <c r="K52" s="49">
        <f>SUMIF('AGLC 2024 IS'!$A:$A,'2024 RTU Calc'!$A52,'AGLC 2024 IS'!K:K)</f>
        <v>0</v>
      </c>
      <c r="L52" s="49">
        <f>SUMIF('AGLC 2024 IS'!$A:$A,'2024 RTU Calc'!$A52,'AGLC 2024 IS'!L:L)</f>
        <v>0</v>
      </c>
      <c r="M52" s="49">
        <f>SUMIF('AGLC 2024 IS'!$A:$A,'2024 RTU Calc'!$A52,'AGLC 2024 IS'!M:M)</f>
        <v>0</v>
      </c>
      <c r="N52" s="49">
        <f>SUMIF('AGLC 2024 IS'!$A:$A,'2024 RTU Calc'!$A52,'AGLC 2024 IS'!N:N)</f>
        <v>0</v>
      </c>
      <c r="O52" s="46"/>
    </row>
    <row r="53" spans="1:15" x14ac:dyDescent="0.25">
      <c r="A53" s="80" t="s">
        <v>233</v>
      </c>
      <c r="B53" s="106" t="s">
        <v>306</v>
      </c>
      <c r="C53" s="49">
        <f>SUMIF('AGLC 2024 IS'!$A:$A,'2024 RTU Calc'!$A53,'AGLC 2024 IS'!C:C)</f>
        <v>8322604.0099999998</v>
      </c>
      <c r="D53" s="49">
        <f>SUMIF('AGLC 2024 IS'!$A:$A,'2024 RTU Calc'!$A53,'AGLC 2024 IS'!D:D)</f>
        <v>406643.88999999966</v>
      </c>
      <c r="E53" s="49">
        <f>SUMIF('AGLC 2024 IS'!$A:$A,'2024 RTU Calc'!$A53,'AGLC 2024 IS'!E:E)</f>
        <v>1084.390000000014</v>
      </c>
      <c r="F53" s="49">
        <f>SUMIF('AGLC 2024 IS'!$A:$A,'2024 RTU Calc'!$A53,'AGLC 2024 IS'!F:F)</f>
        <v>-1.0000000000218279E-2</v>
      </c>
      <c r="G53" s="49">
        <f>SUMIF('AGLC 2024 IS'!$A:$A,'2024 RTU Calc'!$A53,'AGLC 2024 IS'!G:G)</f>
        <v>0</v>
      </c>
      <c r="H53" s="49">
        <f>SUMIF('AGLC 2024 IS'!$A:$A,'2024 RTU Calc'!$A53,'AGLC 2024 IS'!H:H)</f>
        <v>0</v>
      </c>
      <c r="I53" s="49">
        <f>SUMIF('AGLC 2024 IS'!$A:$A,'2024 RTU Calc'!$A53,'AGLC 2024 IS'!I:I)</f>
        <v>0</v>
      </c>
      <c r="J53" s="49">
        <f>SUMIF('AGLC 2024 IS'!$A:$A,'2024 RTU Calc'!$A53,'AGLC 2024 IS'!J:J)</f>
        <v>0</v>
      </c>
      <c r="K53" s="49">
        <f>SUMIF('AGLC 2024 IS'!$A:$A,'2024 RTU Calc'!$A53,'AGLC 2024 IS'!K:K)</f>
        <v>0</v>
      </c>
      <c r="L53" s="49">
        <f>SUMIF('AGLC 2024 IS'!$A:$A,'2024 RTU Calc'!$A53,'AGLC 2024 IS'!L:L)</f>
        <v>0</v>
      </c>
      <c r="M53" s="49">
        <f>SUMIF('AGLC 2024 IS'!$A:$A,'2024 RTU Calc'!$A53,'AGLC 2024 IS'!M:M)</f>
        <v>704944.5</v>
      </c>
      <c r="N53" s="49">
        <f>SUMIF('AGLC 2024 IS'!$A:$A,'2024 RTU Calc'!$A53,'AGLC 2024 IS'!N:N)</f>
        <v>5485966.8000000007</v>
      </c>
      <c r="O53" s="46"/>
    </row>
    <row r="54" spans="1:15" x14ac:dyDescent="0.25">
      <c r="A54" s="80" t="s">
        <v>250</v>
      </c>
      <c r="B54" s="106" t="s">
        <v>307</v>
      </c>
      <c r="C54" s="49">
        <f>SUMIF('AGLC 2024 IS'!$A:$A,'2024 RTU Calc'!$A54,'AGLC 2024 IS'!C:C)</f>
        <v>0</v>
      </c>
      <c r="D54" s="49">
        <f>SUMIF('AGLC 2024 IS'!$A:$A,'2024 RTU Calc'!$A54,'AGLC 2024 IS'!D:D)</f>
        <v>0</v>
      </c>
      <c r="E54" s="49">
        <f>SUMIF('AGLC 2024 IS'!$A:$A,'2024 RTU Calc'!$A54,'AGLC 2024 IS'!E:E)</f>
        <v>25.54</v>
      </c>
      <c r="F54" s="49">
        <f>SUMIF('AGLC 2024 IS'!$A:$A,'2024 RTU Calc'!$A54,'AGLC 2024 IS'!F:F)</f>
        <v>10465.18</v>
      </c>
      <c r="G54" s="49">
        <f>SUMIF('AGLC 2024 IS'!$A:$A,'2024 RTU Calc'!$A54,'AGLC 2024 IS'!G:G)</f>
        <v>5953.39</v>
      </c>
      <c r="H54" s="49">
        <f>SUMIF('AGLC 2024 IS'!$A:$A,'2024 RTU Calc'!$A54,'AGLC 2024 IS'!H:H)</f>
        <v>0</v>
      </c>
      <c r="I54" s="49">
        <f>SUMIF('AGLC 2024 IS'!$A:$A,'2024 RTU Calc'!$A54,'AGLC 2024 IS'!I:I)</f>
        <v>0</v>
      </c>
      <c r="J54" s="49">
        <f>SUMIF('AGLC 2024 IS'!$A:$A,'2024 RTU Calc'!$A54,'AGLC 2024 IS'!J:J)</f>
        <v>0</v>
      </c>
      <c r="K54" s="49">
        <f>SUMIF('AGLC 2024 IS'!$A:$A,'2024 RTU Calc'!$A54,'AGLC 2024 IS'!K:K)</f>
        <v>0</v>
      </c>
      <c r="L54" s="49">
        <f>SUMIF('AGLC 2024 IS'!$A:$A,'2024 RTU Calc'!$A54,'AGLC 2024 IS'!L:L)</f>
        <v>0</v>
      </c>
      <c r="M54" s="49">
        <f>SUMIF('AGLC 2024 IS'!$A:$A,'2024 RTU Calc'!$A54,'AGLC 2024 IS'!M:M)</f>
        <v>0</v>
      </c>
      <c r="N54" s="49">
        <f>SUMIF('AGLC 2024 IS'!$A:$A,'2024 RTU Calc'!$A54,'AGLC 2024 IS'!N:N)</f>
        <v>0</v>
      </c>
      <c r="O54" s="46"/>
    </row>
    <row r="55" spans="1:15" x14ac:dyDescent="0.25">
      <c r="A55" s="80" t="s">
        <v>310</v>
      </c>
      <c r="B55" s="106" t="s">
        <v>311</v>
      </c>
      <c r="C55" s="49">
        <f>SUMIF('AGLC 2024 IS'!$A:$A,'2024 RTU Calc'!$A55,'AGLC 2024 IS'!C:C)</f>
        <v>0</v>
      </c>
      <c r="D55" s="49">
        <f>SUMIF('AGLC 2024 IS'!$A:$A,'2024 RTU Calc'!$A55,'AGLC 2024 IS'!D:D)</f>
        <v>0</v>
      </c>
      <c r="E55" s="49">
        <f>SUMIF('AGLC 2024 IS'!$A:$A,'2024 RTU Calc'!$A55,'AGLC 2024 IS'!E:E)</f>
        <v>0</v>
      </c>
      <c r="F55" s="49">
        <f>SUMIF('AGLC 2024 IS'!$A:$A,'2024 RTU Calc'!$A55,'AGLC 2024 IS'!F:F)</f>
        <v>0</v>
      </c>
      <c r="G55" s="49">
        <f>SUMIF('AGLC 2024 IS'!$A:$A,'2024 RTU Calc'!$A55,'AGLC 2024 IS'!G:G)</f>
        <v>0</v>
      </c>
      <c r="H55" s="49">
        <f>SUMIF('AGLC 2024 IS'!$A:$A,'2024 RTU Calc'!$A55,'AGLC 2024 IS'!H:H)</f>
        <v>0</v>
      </c>
      <c r="I55" s="49">
        <f>SUMIF('AGLC 2024 IS'!$A:$A,'2024 RTU Calc'!$A55,'AGLC 2024 IS'!I:I)</f>
        <v>0</v>
      </c>
      <c r="J55" s="49">
        <f>SUMIF('AGLC 2024 IS'!$A:$A,'2024 RTU Calc'!$A55,'AGLC 2024 IS'!J:J)</f>
        <v>0</v>
      </c>
      <c r="K55" s="49">
        <f>SUMIF('AGLC 2024 IS'!$A:$A,'2024 RTU Calc'!$A55,'AGLC 2024 IS'!K:K)</f>
        <v>0</v>
      </c>
      <c r="L55" s="49">
        <f>SUMIF('AGLC 2024 IS'!$A:$A,'2024 RTU Calc'!$A55,'AGLC 2024 IS'!L:L)</f>
        <v>0</v>
      </c>
      <c r="M55" s="49">
        <f>SUMIF('AGLC 2024 IS'!$A:$A,'2024 RTU Calc'!$A55,'AGLC 2024 IS'!M:M)</f>
        <v>0</v>
      </c>
      <c r="N55" s="49">
        <f>SUMIF('AGLC 2024 IS'!$A:$A,'2024 RTU Calc'!$A55,'AGLC 2024 IS'!N:N)</f>
        <v>0</v>
      </c>
      <c r="O55" s="46"/>
    </row>
    <row r="56" spans="1:15" x14ac:dyDescent="0.25">
      <c r="A56" s="80" t="s">
        <v>228</v>
      </c>
      <c r="B56" s="106" t="s">
        <v>312</v>
      </c>
      <c r="C56" s="49">
        <f>SUMIF('AGLC 2024 IS'!$A:$A,'2024 RTU Calc'!$A56,'AGLC 2024 IS'!C:C)</f>
        <v>0</v>
      </c>
      <c r="D56" s="49">
        <f>SUMIF('AGLC 2024 IS'!$A:$A,'2024 RTU Calc'!$A56,'AGLC 2024 IS'!D:D)</f>
        <v>0</v>
      </c>
      <c r="E56" s="49">
        <f>SUMIF('AGLC 2024 IS'!$A:$A,'2024 RTU Calc'!$A56,'AGLC 2024 IS'!E:E)</f>
        <v>0</v>
      </c>
      <c r="F56" s="49">
        <f>SUMIF('AGLC 2024 IS'!$A:$A,'2024 RTU Calc'!$A56,'AGLC 2024 IS'!F:F)</f>
        <v>0</v>
      </c>
      <c r="G56" s="49">
        <f>SUMIF('AGLC 2024 IS'!$A:$A,'2024 RTU Calc'!$A56,'AGLC 2024 IS'!G:G)</f>
        <v>0</v>
      </c>
      <c r="H56" s="49">
        <f>SUMIF('AGLC 2024 IS'!$A:$A,'2024 RTU Calc'!$A56,'AGLC 2024 IS'!H:H)</f>
        <v>0</v>
      </c>
      <c r="I56" s="49">
        <f>SUMIF('AGLC 2024 IS'!$A:$A,'2024 RTU Calc'!$A56,'AGLC 2024 IS'!I:I)</f>
        <v>0</v>
      </c>
      <c r="J56" s="49">
        <f>SUMIF('AGLC 2024 IS'!$A:$A,'2024 RTU Calc'!$A56,'AGLC 2024 IS'!J:J)</f>
        <v>0</v>
      </c>
      <c r="K56" s="49">
        <f>SUMIF('AGLC 2024 IS'!$A:$A,'2024 RTU Calc'!$A56,'AGLC 2024 IS'!K:K)</f>
        <v>0</v>
      </c>
      <c r="L56" s="49">
        <f>SUMIF('AGLC 2024 IS'!$A:$A,'2024 RTU Calc'!$A56,'AGLC 2024 IS'!L:L)</f>
        <v>0</v>
      </c>
      <c r="M56" s="49">
        <f>SUMIF('AGLC 2024 IS'!$A:$A,'2024 RTU Calc'!$A56,'AGLC 2024 IS'!M:M)</f>
        <v>0</v>
      </c>
      <c r="N56" s="49">
        <f>SUMIF('AGLC 2024 IS'!$A:$A,'2024 RTU Calc'!$A56,'AGLC 2024 IS'!N:N)</f>
        <v>0</v>
      </c>
      <c r="O56" s="46"/>
    </row>
    <row r="57" spans="1:15" x14ac:dyDescent="0.25">
      <c r="A57" s="80" t="s">
        <v>239</v>
      </c>
      <c r="B57" s="106" t="s">
        <v>313</v>
      </c>
      <c r="C57" s="49">
        <f>SUMIF('AGLC 2024 IS'!$A:$A,'2024 RTU Calc'!$A57,'AGLC 2024 IS'!C:C)</f>
        <v>2655589</v>
      </c>
      <c r="D57" s="49">
        <f>SUMIF('AGLC 2024 IS'!$A:$A,'2024 RTU Calc'!$A57,'AGLC 2024 IS'!D:D)</f>
        <v>1899763</v>
      </c>
      <c r="E57" s="49">
        <f>SUMIF('AGLC 2024 IS'!$A:$A,'2024 RTU Calc'!$A57,'AGLC 2024 IS'!E:E)</f>
        <v>3965863</v>
      </c>
      <c r="F57" s="49">
        <f>SUMIF('AGLC 2024 IS'!$A:$A,'2024 RTU Calc'!$A57,'AGLC 2024 IS'!F:F)</f>
        <v>2761363</v>
      </c>
      <c r="G57" s="49">
        <f>SUMIF('AGLC 2024 IS'!$A:$A,'2024 RTU Calc'!$A57,'AGLC 2024 IS'!G:G)</f>
        <v>2898963</v>
      </c>
      <c r="H57" s="49">
        <f>SUMIF('AGLC 2024 IS'!$A:$A,'2024 RTU Calc'!$A57,'AGLC 2024 IS'!H:H)</f>
        <v>2129413.21</v>
      </c>
      <c r="I57" s="49">
        <f>SUMIF('AGLC 2024 IS'!$A:$A,'2024 RTU Calc'!$A57,'AGLC 2024 IS'!I:I)</f>
        <v>1162513.21</v>
      </c>
      <c r="J57" s="49">
        <f>SUMIF('AGLC 2024 IS'!$A:$A,'2024 RTU Calc'!$A57,'AGLC 2024 IS'!J:J)</f>
        <v>1491213.21</v>
      </c>
      <c r="K57" s="49">
        <f>SUMIF('AGLC 2024 IS'!$A:$A,'2024 RTU Calc'!$A57,'AGLC 2024 IS'!K:K)</f>
        <v>1630372.1099999999</v>
      </c>
      <c r="L57" s="49">
        <f>SUMIF('AGLC 2024 IS'!$A:$A,'2024 RTU Calc'!$A57,'AGLC 2024 IS'!L:L)</f>
        <v>1195754.45</v>
      </c>
      <c r="M57" s="49">
        <f>SUMIF('AGLC 2024 IS'!$A:$A,'2024 RTU Calc'!$A57,'AGLC 2024 IS'!M:M)</f>
        <v>505652.7099999999</v>
      </c>
      <c r="N57" s="49">
        <f>SUMIF('AGLC 2024 IS'!$A:$A,'2024 RTU Calc'!$A57,'AGLC 2024 IS'!N:N)</f>
        <v>1169689.8500000001</v>
      </c>
      <c r="O57" s="46"/>
    </row>
    <row r="58" spans="1:15" x14ac:dyDescent="0.25">
      <c r="A58" s="80" t="s">
        <v>314</v>
      </c>
      <c r="B58" s="106" t="s">
        <v>315</v>
      </c>
      <c r="C58" s="49">
        <f>SUMIF('AGLC 2024 IS'!$A:$A,'2024 RTU Calc'!$A58,'AGLC 2024 IS'!C:C)</f>
        <v>0</v>
      </c>
      <c r="D58" s="49">
        <f>SUMIF('AGLC 2024 IS'!$A:$A,'2024 RTU Calc'!$A58,'AGLC 2024 IS'!D:D)</f>
        <v>0</v>
      </c>
      <c r="E58" s="49">
        <f>SUMIF('AGLC 2024 IS'!$A:$A,'2024 RTU Calc'!$A58,'AGLC 2024 IS'!E:E)</f>
        <v>0</v>
      </c>
      <c r="F58" s="49">
        <f>SUMIF('AGLC 2024 IS'!$A:$A,'2024 RTU Calc'!$A58,'AGLC 2024 IS'!F:F)</f>
        <v>0</v>
      </c>
      <c r="G58" s="49">
        <f>SUMIF('AGLC 2024 IS'!$A:$A,'2024 RTU Calc'!$A58,'AGLC 2024 IS'!G:G)</f>
        <v>0</v>
      </c>
      <c r="H58" s="49">
        <f>SUMIF('AGLC 2024 IS'!$A:$A,'2024 RTU Calc'!$A58,'AGLC 2024 IS'!H:H)</f>
        <v>0</v>
      </c>
      <c r="I58" s="49">
        <f>SUMIF('AGLC 2024 IS'!$A:$A,'2024 RTU Calc'!$A58,'AGLC 2024 IS'!I:I)</f>
        <v>0</v>
      </c>
      <c r="J58" s="49">
        <f>SUMIF('AGLC 2024 IS'!$A:$A,'2024 RTU Calc'!$A58,'AGLC 2024 IS'!J:J)</f>
        <v>0</v>
      </c>
      <c r="K58" s="49">
        <f>SUMIF('AGLC 2024 IS'!$A:$A,'2024 RTU Calc'!$A58,'AGLC 2024 IS'!K:K)</f>
        <v>0</v>
      </c>
      <c r="L58" s="49">
        <f>SUMIF('AGLC 2024 IS'!$A:$A,'2024 RTU Calc'!$A58,'AGLC 2024 IS'!L:L)</f>
        <v>0</v>
      </c>
      <c r="M58" s="49">
        <f>SUMIF('AGLC 2024 IS'!$A:$A,'2024 RTU Calc'!$A58,'AGLC 2024 IS'!M:M)</f>
        <v>0</v>
      </c>
      <c r="N58" s="49">
        <f>SUMIF('AGLC 2024 IS'!$A:$A,'2024 RTU Calc'!$A58,'AGLC 2024 IS'!N:N)</f>
        <v>0</v>
      </c>
      <c r="O58" s="46"/>
    </row>
    <row r="59" spans="1:15" x14ac:dyDescent="0.25">
      <c r="A59" s="80" t="s">
        <v>240</v>
      </c>
      <c r="B59" s="106" t="s">
        <v>316</v>
      </c>
      <c r="C59" s="49">
        <f>SUMIF('AGLC 2024 IS'!$A:$A,'2024 RTU Calc'!$A59,'AGLC 2024 IS'!C:C)</f>
        <v>433.6</v>
      </c>
      <c r="D59" s="49">
        <f>SUMIF('AGLC 2024 IS'!$A:$A,'2024 RTU Calc'!$A59,'AGLC 2024 IS'!D:D)</f>
        <v>110.7</v>
      </c>
      <c r="E59" s="49">
        <f>SUMIF('AGLC 2024 IS'!$A:$A,'2024 RTU Calc'!$A59,'AGLC 2024 IS'!E:E)</f>
        <v>2360.38</v>
      </c>
      <c r="F59" s="49">
        <f>SUMIF('AGLC 2024 IS'!$A:$A,'2024 RTU Calc'!$A59,'AGLC 2024 IS'!F:F)</f>
        <v>110.7</v>
      </c>
      <c r="G59" s="49">
        <f>SUMIF('AGLC 2024 IS'!$A:$A,'2024 RTU Calc'!$A59,'AGLC 2024 IS'!G:G)</f>
        <v>111.8</v>
      </c>
      <c r="H59" s="49">
        <f>SUMIF('AGLC 2024 IS'!$A:$A,'2024 RTU Calc'!$A59,'AGLC 2024 IS'!H:H)</f>
        <v>347.27</v>
      </c>
      <c r="I59" s="49">
        <f>SUMIF('AGLC 2024 IS'!$A:$A,'2024 RTU Calc'!$A59,'AGLC 2024 IS'!I:I)</f>
        <v>357.32</v>
      </c>
      <c r="J59" s="49">
        <f>SUMIF('AGLC 2024 IS'!$A:$A,'2024 RTU Calc'!$A59,'AGLC 2024 IS'!J:J)</f>
        <v>309.68</v>
      </c>
      <c r="K59" s="49">
        <f>SUMIF('AGLC 2024 IS'!$A:$A,'2024 RTU Calc'!$A59,'AGLC 2024 IS'!K:K)</f>
        <v>1797.19</v>
      </c>
      <c r="L59" s="49">
        <f>SUMIF('AGLC 2024 IS'!$A:$A,'2024 RTU Calc'!$A59,'AGLC 2024 IS'!L:L)</f>
        <v>427.23</v>
      </c>
      <c r="M59" s="49">
        <f>SUMIF('AGLC 2024 IS'!$A:$A,'2024 RTU Calc'!$A59,'AGLC 2024 IS'!M:M)</f>
        <v>13871.13</v>
      </c>
      <c r="N59" s="49">
        <f>SUMIF('AGLC 2024 IS'!$A:$A,'2024 RTU Calc'!$A59,'AGLC 2024 IS'!N:N)</f>
        <v>379.52</v>
      </c>
      <c r="O59" s="46"/>
    </row>
    <row r="60" spans="1:15" x14ac:dyDescent="0.25">
      <c r="A60" s="80" t="s">
        <v>251</v>
      </c>
      <c r="B60" s="106" t="s">
        <v>317</v>
      </c>
      <c r="C60" s="49">
        <f>SUMIF('AGLC 2024 IS'!$A:$A,'2024 RTU Calc'!$A60,'AGLC 2024 IS'!C:C)</f>
        <v>1252625.54</v>
      </c>
      <c r="D60" s="49">
        <f>SUMIF('AGLC 2024 IS'!$A:$A,'2024 RTU Calc'!$A60,'AGLC 2024 IS'!D:D)</f>
        <v>1182760.1299999999</v>
      </c>
      <c r="E60" s="49">
        <f>SUMIF('AGLC 2024 IS'!$A:$A,'2024 RTU Calc'!$A60,'AGLC 2024 IS'!E:E)</f>
        <v>1115648.56</v>
      </c>
      <c r="F60" s="49">
        <f>SUMIF('AGLC 2024 IS'!$A:$A,'2024 RTU Calc'!$A60,'AGLC 2024 IS'!F:F)</f>
        <v>1100962.71</v>
      </c>
      <c r="G60" s="49">
        <f>SUMIF('AGLC 2024 IS'!$A:$A,'2024 RTU Calc'!$A60,'AGLC 2024 IS'!G:G)</f>
        <v>1091343.8400000001</v>
      </c>
      <c r="H60" s="49">
        <f>SUMIF('AGLC 2024 IS'!$A:$A,'2024 RTU Calc'!$A60,'AGLC 2024 IS'!H:H)</f>
        <v>1097880.6000000001</v>
      </c>
      <c r="I60" s="49">
        <f>SUMIF('AGLC 2024 IS'!$A:$A,'2024 RTU Calc'!$A60,'AGLC 2024 IS'!I:I)</f>
        <v>1121427.6100000001</v>
      </c>
      <c r="J60" s="49">
        <f>SUMIF('AGLC 2024 IS'!$A:$A,'2024 RTU Calc'!$A60,'AGLC 2024 IS'!J:J)</f>
        <v>1149067.8999999999</v>
      </c>
      <c r="K60" s="49">
        <f>SUMIF('AGLC 2024 IS'!$A:$A,'2024 RTU Calc'!$A60,'AGLC 2024 IS'!K:K)</f>
        <v>1170531.9099999999</v>
      </c>
      <c r="L60" s="49">
        <f>SUMIF('AGLC 2024 IS'!$A:$A,'2024 RTU Calc'!$A60,'AGLC 2024 IS'!L:L)</f>
        <v>1194765.3899999999</v>
      </c>
      <c r="M60" s="49">
        <f>SUMIF('AGLC 2024 IS'!$A:$A,'2024 RTU Calc'!$A60,'AGLC 2024 IS'!M:M)</f>
        <v>1217232.54</v>
      </c>
      <c r="N60" s="49">
        <f>SUMIF('AGLC 2024 IS'!$A:$A,'2024 RTU Calc'!$A60,'AGLC 2024 IS'!N:N)</f>
        <v>1225230.3400000001</v>
      </c>
      <c r="O60" s="46"/>
    </row>
    <row r="61" spans="1:15" x14ac:dyDescent="0.25">
      <c r="A61" s="80" t="s">
        <v>237</v>
      </c>
      <c r="B61" s="106" t="s">
        <v>319</v>
      </c>
      <c r="C61" s="49">
        <f>SUMIF('AGLC 2024 IS'!$A:$A,'2024 RTU Calc'!$A61,'AGLC 2024 IS'!C:C)-'Inputs (COC &amp; Exp Factor)'!C62</f>
        <v>0</v>
      </c>
      <c r="D61" s="49">
        <f>SUMIF('AGLC 2024 IS'!$A:$A,'2024 RTU Calc'!$A61,'AGLC 2024 IS'!D:D)-'Inputs (COC &amp; Exp Factor)'!C63</f>
        <v>0</v>
      </c>
      <c r="E61" s="49">
        <f>SUMIF('AGLC 2024 IS'!$A:$A,'2024 RTU Calc'!$A61,'AGLC 2024 IS'!E:E)-'Inputs (COC &amp; Exp Factor)'!C64</f>
        <v>0</v>
      </c>
      <c r="F61" s="49">
        <f>SUMIF('AGLC 2024 IS'!$A:$A,'2024 RTU Calc'!$A61,'AGLC 2024 IS'!F:F)-'Inputs (COC &amp; Exp Factor)'!C65</f>
        <v>0</v>
      </c>
      <c r="G61" s="49">
        <f>SUMIF('AGLC 2024 IS'!$A:$A,'2024 RTU Calc'!$A61,'AGLC 2024 IS'!G:G)-'Inputs (COC &amp; Exp Factor)'!C66</f>
        <v>0</v>
      </c>
      <c r="H61" s="49">
        <f>SUMIF('AGLC 2024 IS'!$A:$A,'2024 RTU Calc'!$A61,'AGLC 2024 IS'!H:H)-'Inputs (COC &amp; Exp Factor)'!C67</f>
        <v>35124.699999999997</v>
      </c>
      <c r="I61" s="49">
        <f>SUMIF('AGLC 2024 IS'!$A:$A,'2024 RTU Calc'!$A61,'AGLC 2024 IS'!I:I)-'Inputs (COC &amp; Exp Factor)'!C68</f>
        <v>38061.33</v>
      </c>
      <c r="J61" s="49">
        <f>SUMIF('AGLC 2024 IS'!$A:$A,'2024 RTU Calc'!$A61,'AGLC 2024 IS'!J:J)-'Inputs (COC &amp; Exp Factor)'!C69</f>
        <v>92619.05</v>
      </c>
      <c r="K61" s="49">
        <f>SUMIF('AGLC 2024 IS'!$A:$A,'2024 RTU Calc'!$A61,'AGLC 2024 IS'!K:K)-'Inputs (COC &amp; Exp Factor)'!C70</f>
        <v>195389.38</v>
      </c>
      <c r="L61" s="49">
        <f>SUMIF('AGLC 2024 IS'!$A:$A,'2024 RTU Calc'!$A61,'AGLC 2024 IS'!L:L)-'Inputs (COC &amp; Exp Factor)'!C71</f>
        <v>178652.14</v>
      </c>
      <c r="M61" s="49">
        <f>SUMIF('AGLC 2024 IS'!$A:$A,'2024 RTU Calc'!$A61,'AGLC 2024 IS'!M:M)-'Inputs (COC &amp; Exp Factor)'!C72</f>
        <v>179858.99</v>
      </c>
      <c r="N61" s="49">
        <f>SUMIF('AGLC 2024 IS'!$A:$A,'2024 RTU Calc'!$A61,'AGLC 2024 IS'!N:N)-'Inputs (COC &amp; Exp Factor)'!C73</f>
        <v>81411.91</v>
      </c>
      <c r="O61" s="46"/>
    </row>
    <row r="62" spans="1:15" x14ac:dyDescent="0.25">
      <c r="A62" s="80" t="s">
        <v>229</v>
      </c>
      <c r="B62" s="106" t="s">
        <v>320</v>
      </c>
      <c r="C62" s="49">
        <f>SUMIF('AGLC 2024 IS'!$A:$A,'2024 RTU Calc'!$A62,'AGLC 2024 IS'!C:C)</f>
        <v>523239.83</v>
      </c>
      <c r="D62" s="49">
        <f>SUMIF('AGLC 2024 IS'!$A:$A,'2024 RTU Calc'!$A62,'AGLC 2024 IS'!D:D)</f>
        <v>524600.85</v>
      </c>
      <c r="E62" s="49">
        <f>SUMIF('AGLC 2024 IS'!$A:$A,'2024 RTU Calc'!$A62,'AGLC 2024 IS'!E:E)</f>
        <v>524793.9</v>
      </c>
      <c r="F62" s="49">
        <f>SUMIF('AGLC 2024 IS'!$A:$A,'2024 RTU Calc'!$A62,'AGLC 2024 IS'!F:F)</f>
        <v>523849.45</v>
      </c>
      <c r="G62" s="49">
        <f>SUMIF('AGLC 2024 IS'!$A:$A,'2024 RTU Calc'!$A62,'AGLC 2024 IS'!G:G)</f>
        <v>517420.54</v>
      </c>
      <c r="H62" s="49">
        <f>SUMIF('AGLC 2024 IS'!$A:$A,'2024 RTU Calc'!$A62,'AGLC 2024 IS'!H:H)</f>
        <v>508163.42</v>
      </c>
      <c r="I62" s="49">
        <f>SUMIF('AGLC 2024 IS'!$A:$A,'2024 RTU Calc'!$A62,'AGLC 2024 IS'!I:I)</f>
        <v>504464.47</v>
      </c>
      <c r="J62" s="49">
        <f>SUMIF('AGLC 2024 IS'!$A:$A,'2024 RTU Calc'!$A62,'AGLC 2024 IS'!J:J)</f>
        <v>503365.91</v>
      </c>
      <c r="K62" s="49">
        <f>SUMIF('AGLC 2024 IS'!$A:$A,'2024 RTU Calc'!$A62,'AGLC 2024 IS'!K:K)</f>
        <v>503150.96</v>
      </c>
      <c r="L62" s="49">
        <f>SUMIF('AGLC 2024 IS'!$A:$A,'2024 RTU Calc'!$A62,'AGLC 2024 IS'!L:L)</f>
        <v>193890.59</v>
      </c>
      <c r="M62" s="49">
        <f>SUMIF('AGLC 2024 IS'!$A:$A,'2024 RTU Calc'!$A62,'AGLC 2024 IS'!M:M)</f>
        <v>197537.51</v>
      </c>
      <c r="N62" s="49">
        <f>SUMIF('AGLC 2024 IS'!$A:$A,'2024 RTU Calc'!$A62,'AGLC 2024 IS'!N:N)</f>
        <v>200646.84</v>
      </c>
      <c r="O62" s="46"/>
    </row>
    <row r="63" spans="1:15" x14ac:dyDescent="0.25">
      <c r="A63" s="80" t="s">
        <v>234</v>
      </c>
      <c r="B63" s="106" t="s">
        <v>321</v>
      </c>
      <c r="C63" s="49">
        <f>SUMIF('AGLC 2024 IS'!$A:$A,'2024 RTU Calc'!$A63,'AGLC 2024 IS'!C:C)</f>
        <v>2302600.88</v>
      </c>
      <c r="D63" s="49">
        <f>SUMIF('AGLC 2024 IS'!$A:$A,'2024 RTU Calc'!$A63,'AGLC 2024 IS'!D:D)</f>
        <v>2308590.23</v>
      </c>
      <c r="E63" s="49">
        <f>SUMIF('AGLC 2024 IS'!$A:$A,'2024 RTU Calc'!$A63,'AGLC 2024 IS'!E:E)</f>
        <v>2309439.67</v>
      </c>
      <c r="F63" s="49">
        <f>SUMIF('AGLC 2024 IS'!$A:$A,'2024 RTU Calc'!$A63,'AGLC 2024 IS'!F:F)</f>
        <v>2305283.54</v>
      </c>
      <c r="G63" s="49">
        <f>SUMIF('AGLC 2024 IS'!$A:$A,'2024 RTU Calc'!$A63,'AGLC 2024 IS'!G:G)</f>
        <v>2276992.1</v>
      </c>
      <c r="H63" s="49">
        <f>SUMIF('AGLC 2024 IS'!$A:$A,'2024 RTU Calc'!$A63,'AGLC 2024 IS'!H:H)</f>
        <v>2236254.59</v>
      </c>
      <c r="I63" s="49">
        <f>SUMIF('AGLC 2024 IS'!$A:$A,'2024 RTU Calc'!$A63,'AGLC 2024 IS'!I:I)</f>
        <v>2219976.87</v>
      </c>
      <c r="J63" s="49">
        <f>SUMIF('AGLC 2024 IS'!$A:$A,'2024 RTU Calc'!$A63,'AGLC 2024 IS'!J:J)</f>
        <v>2215142.41</v>
      </c>
      <c r="K63" s="49">
        <f>SUMIF('AGLC 2024 IS'!$A:$A,'2024 RTU Calc'!$A63,'AGLC 2024 IS'!K:K)</f>
        <v>2214196.46</v>
      </c>
      <c r="L63" s="49">
        <f>SUMIF('AGLC 2024 IS'!$A:$A,'2024 RTU Calc'!$A63,'AGLC 2024 IS'!L:L)</f>
        <v>2214764.15</v>
      </c>
      <c r="M63" s="49">
        <f>SUMIF('AGLC 2024 IS'!$A:$A,'2024 RTU Calc'!$A63,'AGLC 2024 IS'!M:M)</f>
        <v>2256442.69</v>
      </c>
      <c r="N63" s="49">
        <f>SUMIF('AGLC 2024 IS'!$A:$A,'2024 RTU Calc'!$A63,'AGLC 2024 IS'!N:N)</f>
        <v>2538182.41</v>
      </c>
      <c r="O63" s="46"/>
    </row>
    <row r="64" spans="1:15" x14ac:dyDescent="0.25">
      <c r="A64" s="80" t="s">
        <v>238</v>
      </c>
      <c r="B64" s="106" t="s">
        <v>108</v>
      </c>
      <c r="C64" s="49">
        <f>SUMIF('AGLC 2024 IS'!$A:$A,'2024 RTU Calc'!$A64,'AGLC 2024 IS'!C:C)</f>
        <v>1100</v>
      </c>
      <c r="D64" s="49">
        <f>SUMIF('AGLC 2024 IS'!$A:$A,'2024 RTU Calc'!$A64,'AGLC 2024 IS'!D:D)</f>
        <v>1100</v>
      </c>
      <c r="E64" s="49">
        <f>SUMIF('AGLC 2024 IS'!$A:$A,'2024 RTU Calc'!$A64,'AGLC 2024 IS'!E:E)</f>
        <v>1100</v>
      </c>
      <c r="F64" s="49">
        <f>SUMIF('AGLC 2024 IS'!$A:$A,'2024 RTU Calc'!$A64,'AGLC 2024 IS'!F:F)</f>
        <v>0</v>
      </c>
      <c r="G64" s="49">
        <f>SUMIF('AGLC 2024 IS'!$A:$A,'2024 RTU Calc'!$A64,'AGLC 2024 IS'!G:G)</f>
        <v>1350</v>
      </c>
      <c r="H64" s="49">
        <f>SUMIF('AGLC 2024 IS'!$A:$A,'2024 RTU Calc'!$A64,'AGLC 2024 IS'!H:H)</f>
        <v>0</v>
      </c>
      <c r="I64" s="49">
        <f>SUMIF('AGLC 2024 IS'!$A:$A,'2024 RTU Calc'!$A64,'AGLC 2024 IS'!I:I)</f>
        <v>0</v>
      </c>
      <c r="J64" s="49">
        <f>SUMIF('AGLC 2024 IS'!$A:$A,'2024 RTU Calc'!$A64,'AGLC 2024 IS'!J:J)</f>
        <v>1350</v>
      </c>
      <c r="K64" s="49">
        <f>SUMIF('AGLC 2024 IS'!$A:$A,'2024 RTU Calc'!$A64,'AGLC 2024 IS'!K:K)</f>
        <v>0</v>
      </c>
      <c r="L64" s="49">
        <f>SUMIF('AGLC 2024 IS'!$A:$A,'2024 RTU Calc'!$A64,'AGLC 2024 IS'!L:L)</f>
        <v>500</v>
      </c>
      <c r="M64" s="49">
        <f>SUMIF('AGLC 2024 IS'!$A:$A,'2024 RTU Calc'!$A64,'AGLC 2024 IS'!M:M)</f>
        <v>0</v>
      </c>
      <c r="N64" s="49">
        <f>SUMIF('AGLC 2024 IS'!$A:$A,'2024 RTU Calc'!$A64,'AGLC 2024 IS'!N:N)</f>
        <v>3900</v>
      </c>
      <c r="O64" s="46"/>
    </row>
    <row r="65" spans="1:16" x14ac:dyDescent="0.25">
      <c r="A65" s="80" t="s">
        <v>227</v>
      </c>
      <c r="B65" s="106" t="s">
        <v>322</v>
      </c>
      <c r="C65" s="49">
        <f>SUMIF('AGLC 2024 IS'!$A:$A,'2024 RTU Calc'!$A65,'AGLC 2024 IS'!C:C)</f>
        <v>42925</v>
      </c>
      <c r="D65" s="49">
        <f>SUMIF('AGLC 2024 IS'!$A:$A,'2024 RTU Calc'!$A65,'AGLC 2024 IS'!D:D)</f>
        <v>42925</v>
      </c>
      <c r="E65" s="49">
        <f>SUMIF('AGLC 2024 IS'!$A:$A,'2024 RTU Calc'!$A65,'AGLC 2024 IS'!E:E)</f>
        <v>42925</v>
      </c>
      <c r="F65" s="49">
        <f>SUMIF('AGLC 2024 IS'!$A:$A,'2024 RTU Calc'!$A65,'AGLC 2024 IS'!F:F)</f>
        <v>42925</v>
      </c>
      <c r="G65" s="49">
        <f>SUMIF('AGLC 2024 IS'!$A:$A,'2024 RTU Calc'!$A65,'AGLC 2024 IS'!G:G)</f>
        <v>42925</v>
      </c>
      <c r="H65" s="49">
        <f>SUMIF('AGLC 2024 IS'!$A:$A,'2024 RTU Calc'!$A65,'AGLC 2024 IS'!H:H)</f>
        <v>42925</v>
      </c>
      <c r="I65" s="49">
        <f>SUMIF('AGLC 2024 IS'!$A:$A,'2024 RTU Calc'!$A65,'AGLC 2024 IS'!I:I)</f>
        <v>42925</v>
      </c>
      <c r="J65" s="49">
        <f>SUMIF('AGLC 2024 IS'!$A:$A,'2024 RTU Calc'!$A65,'AGLC 2024 IS'!J:J)</f>
        <v>42925</v>
      </c>
      <c r="K65" s="49">
        <f>SUMIF('AGLC 2024 IS'!$A:$A,'2024 RTU Calc'!$A65,'AGLC 2024 IS'!K:K)</f>
        <v>42925</v>
      </c>
      <c r="L65" s="49">
        <f>SUMIF('AGLC 2024 IS'!$A:$A,'2024 RTU Calc'!$A65,'AGLC 2024 IS'!L:L)</f>
        <v>42925</v>
      </c>
      <c r="M65" s="49">
        <f>SUMIF('AGLC 2024 IS'!$A:$A,'2024 RTU Calc'!$A65,'AGLC 2024 IS'!M:M)</f>
        <v>42925</v>
      </c>
      <c r="N65" s="49">
        <f>SUMIF('AGLC 2024 IS'!$A:$A,'2024 RTU Calc'!$A65,'AGLC 2024 IS'!N:N)</f>
        <v>42925</v>
      </c>
      <c r="O65" s="46"/>
    </row>
    <row r="66" spans="1:16" x14ac:dyDescent="0.25">
      <c r="A66" s="332">
        <v>49500470</v>
      </c>
      <c r="B66" s="106" t="s">
        <v>940</v>
      </c>
      <c r="C66" s="49">
        <f>SUMIF('AGLC 2024 IS'!$A:$A,'2024 RTU Calc'!$A66,'AGLC 2024 IS'!C:C)</f>
        <v>0</v>
      </c>
      <c r="D66" s="49">
        <f>SUMIF('AGLC 2024 IS'!$A:$A,'2024 RTU Calc'!$A66,'AGLC 2024 IS'!D:D)</f>
        <v>0</v>
      </c>
      <c r="E66" s="49">
        <f>SUMIF('AGLC 2024 IS'!$A:$A,'2024 RTU Calc'!$A66,'AGLC 2024 IS'!E:E)</f>
        <v>0</v>
      </c>
      <c r="F66" s="49">
        <f>SUMIF('AGLC 2024 IS'!$A:$A,'2024 RTU Calc'!$A66,'AGLC 2024 IS'!F:F)</f>
        <v>0</v>
      </c>
      <c r="G66" s="49">
        <f>SUMIF('AGLC 2024 IS'!$A:$A,'2024 RTU Calc'!$A66,'AGLC 2024 IS'!G:G)</f>
        <v>0</v>
      </c>
      <c r="H66" s="49">
        <f>SUMIF('AGLC 2024 IS'!$A:$A,'2024 RTU Calc'!$A66,'AGLC 2024 IS'!H:H)</f>
        <v>0</v>
      </c>
      <c r="I66" s="49">
        <f>SUMIF('AGLC 2024 IS'!$A:$A,'2024 RTU Calc'!$A66,'AGLC 2024 IS'!I:I)</f>
        <v>0</v>
      </c>
      <c r="J66" s="49">
        <f>SUMIF('AGLC 2024 IS'!$A:$A,'2024 RTU Calc'!$A66,'AGLC 2024 IS'!J:J)</f>
        <v>0</v>
      </c>
      <c r="K66" s="49">
        <f>SUMIF('AGLC 2024 IS'!$A:$A,'2024 RTU Calc'!$A66,'AGLC 2024 IS'!K:K)</f>
        <v>0</v>
      </c>
      <c r="L66" s="49">
        <f>SUMIF('AGLC 2024 IS'!$A:$A,'2024 RTU Calc'!$A66,'AGLC 2024 IS'!L:L)</f>
        <v>0</v>
      </c>
      <c r="M66" s="49">
        <f>SUMIF('AGLC 2024 IS'!$A:$A,'2024 RTU Calc'!$A66,'AGLC 2024 IS'!M:M)</f>
        <v>0</v>
      </c>
      <c r="N66" s="49">
        <f>SUMIF('AGLC 2024 IS'!$A:$A,'2024 RTU Calc'!$A66,'AGLC 2024 IS'!N:N)</f>
        <v>0</v>
      </c>
      <c r="O66" s="46"/>
      <c r="P66" s="46"/>
    </row>
    <row r="67" spans="1:16" x14ac:dyDescent="0.25">
      <c r="A67" s="81" t="s">
        <v>252</v>
      </c>
      <c r="B67" s="106" t="s">
        <v>325</v>
      </c>
      <c r="C67" s="49">
        <f>-SUMIF('AGLC 2024 IS'!$A:$A,'2024 RTU Calc'!$A67,'AGLC 2024 IS'!C:C)</f>
        <v>-123721.56</v>
      </c>
      <c r="D67" s="49">
        <f>-SUMIF('AGLC 2024 IS'!$A:$A,'2024 RTU Calc'!$A67,'AGLC 2024 IS'!D:D)</f>
        <v>-88043.05</v>
      </c>
      <c r="E67" s="49">
        <f>-SUMIF('AGLC 2024 IS'!$A:$A,'2024 RTU Calc'!$A67,'AGLC 2024 IS'!E:E)</f>
        <v>-38862.880000000005</v>
      </c>
      <c r="F67" s="49">
        <f>-SUMIF('AGLC 2024 IS'!$A:$A,'2024 RTU Calc'!$A67,'AGLC 2024 IS'!F:F)</f>
        <v>-13833.32</v>
      </c>
      <c r="G67" s="49">
        <f>-SUMIF('AGLC 2024 IS'!$A:$A,'2024 RTU Calc'!$A67,'AGLC 2024 IS'!G:G)</f>
        <v>-44080.2</v>
      </c>
      <c r="H67" s="49">
        <f>-SUMIF('AGLC 2024 IS'!$A:$A,'2024 RTU Calc'!$A67,'AGLC 2024 IS'!H:H)</f>
        <v>-13833.33</v>
      </c>
      <c r="I67" s="49">
        <f>-SUMIF('AGLC 2024 IS'!$A:$A,'2024 RTU Calc'!$A67,'AGLC 2024 IS'!I:I)</f>
        <v>-28271.920000000002</v>
      </c>
      <c r="J67" s="49">
        <f>-SUMIF('AGLC 2024 IS'!$A:$A,'2024 RTU Calc'!$A67,'AGLC 2024 IS'!J:J)</f>
        <v>-13833.33</v>
      </c>
      <c r="K67" s="49">
        <f>-SUMIF('AGLC 2024 IS'!$A:$A,'2024 RTU Calc'!$A67,'AGLC 2024 IS'!K:K)</f>
        <v>-13833.33</v>
      </c>
      <c r="L67" s="49">
        <f>-SUMIF('AGLC 2024 IS'!$A:$A,'2024 RTU Calc'!$A67,'AGLC 2024 IS'!L:L)</f>
        <v>-13833.37</v>
      </c>
      <c r="M67" s="49">
        <f>-SUMIF('AGLC 2024 IS'!$A:$A,'2024 RTU Calc'!$A67,'AGLC 2024 IS'!M:M)</f>
        <v>-13833.32</v>
      </c>
      <c r="N67" s="49">
        <f>-SUMIF('AGLC 2024 IS'!$A:$A,'2024 RTU Calc'!$A67,'AGLC 2024 IS'!N:N)</f>
        <v>-106289.38999999998</v>
      </c>
      <c r="O67" s="46"/>
    </row>
    <row r="68" spans="1:16" x14ac:dyDescent="0.25">
      <c r="A68" s="81" t="s">
        <v>323</v>
      </c>
      <c r="B68" s="106" t="s">
        <v>324</v>
      </c>
      <c r="C68" s="49">
        <f>SUMIF('AGLC 2024 IS'!$A:$A,'2024 RTU Calc'!$A68,'AGLC 2024 IS'!C:C)</f>
        <v>0</v>
      </c>
      <c r="D68" s="49">
        <f>SUMIF('AGLC 2024 IS'!$A:$A,'2024 RTU Calc'!$A68,'AGLC 2024 IS'!D:D)</f>
        <v>0</v>
      </c>
      <c r="E68" s="49">
        <f>SUMIF('AGLC 2024 IS'!$A:$A,'2024 RTU Calc'!$A68,'AGLC 2024 IS'!E:E)</f>
        <v>0</v>
      </c>
      <c r="F68" s="49">
        <f>SUMIF('AGLC 2024 IS'!$A:$A,'2024 RTU Calc'!$A68,'AGLC 2024 IS'!F:F)</f>
        <v>0</v>
      </c>
      <c r="G68" s="49">
        <f>SUMIF('AGLC 2024 IS'!$A:$A,'2024 RTU Calc'!$A68,'AGLC 2024 IS'!G:G)</f>
        <v>0</v>
      </c>
      <c r="H68" s="49">
        <f>SUMIF('AGLC 2024 IS'!$A:$A,'2024 RTU Calc'!$A68,'AGLC 2024 IS'!H:H)</f>
        <v>0</v>
      </c>
      <c r="I68" s="49">
        <f>SUMIF('AGLC 2024 IS'!$A:$A,'2024 RTU Calc'!$A68,'AGLC 2024 IS'!I:I)</f>
        <v>0</v>
      </c>
      <c r="J68" s="49">
        <f>SUMIF('AGLC 2024 IS'!$A:$A,'2024 RTU Calc'!$A68,'AGLC 2024 IS'!J:J)</f>
        <v>0</v>
      </c>
      <c r="K68" s="49">
        <f>SUMIF('AGLC 2024 IS'!$A:$A,'2024 RTU Calc'!$A68,'AGLC 2024 IS'!K:K)</f>
        <v>0</v>
      </c>
      <c r="L68" s="49">
        <f>SUMIF('AGLC 2024 IS'!$A:$A,'2024 RTU Calc'!$A68,'AGLC 2024 IS'!L:L)</f>
        <v>0</v>
      </c>
      <c r="M68" s="49">
        <f>SUMIF('AGLC 2024 IS'!$A:$A,'2024 RTU Calc'!$A68,'AGLC 2024 IS'!M:M)</f>
        <v>0</v>
      </c>
      <c r="N68" s="49">
        <f>SUMIF('AGLC 2024 IS'!$A:$A,'2024 RTU Calc'!$A68,'AGLC 2024 IS'!N:N)</f>
        <v>0</v>
      </c>
      <c r="O68" s="46"/>
    </row>
    <row r="69" spans="1:16" x14ac:dyDescent="0.25">
      <c r="A69" s="4" t="s">
        <v>326</v>
      </c>
      <c r="B69" s="106" t="s">
        <v>351</v>
      </c>
      <c r="C69" s="49">
        <v>8860.52</v>
      </c>
      <c r="D69" s="49">
        <v>13591.7</v>
      </c>
      <c r="E69" s="49">
        <v>4709.07</v>
      </c>
      <c r="F69" s="49">
        <v>19210.86</v>
      </c>
      <c r="G69" s="49">
        <v>13156.42</v>
      </c>
      <c r="H69" s="49">
        <v>9848.36</v>
      </c>
      <c r="I69" s="49">
        <v>10757.5</v>
      </c>
      <c r="J69" s="49">
        <v>9054.06</v>
      </c>
      <c r="K69" s="49">
        <v>18886.77</v>
      </c>
      <c r="L69" s="49">
        <v>8573.1</v>
      </c>
      <c r="M69" s="49">
        <v>13388.04</v>
      </c>
      <c r="N69" s="49">
        <v>7006.42</v>
      </c>
      <c r="O69" s="46"/>
    </row>
    <row r="70" spans="1:16" x14ac:dyDescent="0.25">
      <c r="A70" s="4" t="s">
        <v>326</v>
      </c>
      <c r="B70" s="106" t="s">
        <v>352</v>
      </c>
      <c r="C70" s="49">
        <v>382674.86</v>
      </c>
      <c r="D70" s="49">
        <v>486905.63</v>
      </c>
      <c r="E70" s="49">
        <v>284387.3</v>
      </c>
      <c r="F70" s="49">
        <v>678998.28</v>
      </c>
      <c r="G70" s="49">
        <v>462749.71</v>
      </c>
      <c r="H70" s="49">
        <v>431541.19</v>
      </c>
      <c r="I70" s="49">
        <v>501896.08</v>
      </c>
      <c r="J70" s="49">
        <v>469170.71</v>
      </c>
      <c r="K70" s="49">
        <v>817269.21</v>
      </c>
      <c r="L70" s="49">
        <v>368045.67</v>
      </c>
      <c r="M70" s="49">
        <v>532826.38</v>
      </c>
      <c r="N70" s="49">
        <v>313282.03000000003</v>
      </c>
      <c r="O70" s="46"/>
    </row>
    <row r="71" spans="1:16" x14ac:dyDescent="0.25">
      <c r="A71" s="81" t="s">
        <v>234</v>
      </c>
      <c r="B71" s="106" t="s">
        <v>321</v>
      </c>
      <c r="C71" s="49">
        <f>-SUMIF('AGLC 2024 IS'!$A:$A,'2024 RTU Calc'!$A71,'AGLC 2024 IS'!C:C)</f>
        <v>-2302600.88</v>
      </c>
      <c r="D71" s="49">
        <f>-SUMIF('AGLC 2024 IS'!$A:$A,'2024 RTU Calc'!$A71,'AGLC 2024 IS'!D:D)</f>
        <v>-2308590.23</v>
      </c>
      <c r="E71" s="49">
        <f>-SUMIF('AGLC 2024 IS'!$A:$A,'2024 RTU Calc'!$A71,'AGLC 2024 IS'!E:E)</f>
        <v>-2309439.67</v>
      </c>
      <c r="F71" s="49">
        <f>-SUMIF('AGLC 2024 IS'!$A:$A,'2024 RTU Calc'!$A71,'AGLC 2024 IS'!F:F)</f>
        <v>-2305283.54</v>
      </c>
      <c r="G71" s="49">
        <f>-SUMIF('AGLC 2024 IS'!$A:$A,'2024 RTU Calc'!$A71,'AGLC 2024 IS'!G:G)</f>
        <v>-2276992.1</v>
      </c>
      <c r="H71" s="49">
        <f>-SUMIF('AGLC 2024 IS'!$A:$A,'2024 RTU Calc'!$A71,'AGLC 2024 IS'!H:H)</f>
        <v>-2236254.59</v>
      </c>
      <c r="I71" s="49">
        <f>-SUMIF('AGLC 2024 IS'!$A:$A,'2024 RTU Calc'!$A71,'AGLC 2024 IS'!I:I)</f>
        <v>-2219976.87</v>
      </c>
      <c r="J71" s="49">
        <f>-SUMIF('AGLC 2024 IS'!$A:$A,'2024 RTU Calc'!$A71,'AGLC 2024 IS'!J:J)</f>
        <v>-2215142.41</v>
      </c>
      <c r="K71" s="49">
        <f>-SUMIF('AGLC 2024 IS'!$A:$A,'2024 RTU Calc'!$A71,'AGLC 2024 IS'!K:K)</f>
        <v>-2214196.46</v>
      </c>
      <c r="L71" s="49">
        <f>-SUMIF('AGLC 2024 IS'!$A:$A,'2024 RTU Calc'!$A71,'AGLC 2024 IS'!L:L)</f>
        <v>-2214764.15</v>
      </c>
      <c r="M71" s="49">
        <f>-SUMIF('AGLC 2024 IS'!$A:$A,'2024 RTU Calc'!$A71,'AGLC 2024 IS'!M:M)</f>
        <v>-2256442.69</v>
      </c>
      <c r="N71" s="49">
        <f>-SUMIF('AGLC 2024 IS'!$A:$A,'2024 RTU Calc'!$A71,'AGLC 2024 IS'!N:N)</f>
        <v>-2538182.41</v>
      </c>
      <c r="O71" s="46"/>
    </row>
    <row r="72" spans="1:16" x14ac:dyDescent="0.25">
      <c r="A72" s="6" t="s">
        <v>94</v>
      </c>
      <c r="B72" s="6"/>
      <c r="C72" s="5">
        <f t="shared" ref="C72:N72" si="0">SUM(C12:C71)</f>
        <v>101023507.43999998</v>
      </c>
      <c r="D72" s="5">
        <f t="shared" si="0"/>
        <v>86639163.440000027</v>
      </c>
      <c r="E72" s="5">
        <f t="shared" si="0"/>
        <v>87145290.100000024</v>
      </c>
      <c r="F72" s="5">
        <f t="shared" si="0"/>
        <v>85957340.99000001</v>
      </c>
      <c r="G72" s="5">
        <f t="shared" si="0"/>
        <v>84054098.269999996</v>
      </c>
      <c r="H72" s="5">
        <f t="shared" si="0"/>
        <v>82501521.369999975</v>
      </c>
      <c r="I72" s="5">
        <f t="shared" si="0"/>
        <v>81183791.039999977</v>
      </c>
      <c r="J72" s="5">
        <f t="shared" si="0"/>
        <v>81564492.429999977</v>
      </c>
      <c r="K72" s="5">
        <f t="shared" si="0"/>
        <v>81914953.899999976</v>
      </c>
      <c r="L72" s="5">
        <f t="shared" si="0"/>
        <v>80693136.120000005</v>
      </c>
      <c r="M72" s="5">
        <f t="shared" si="0"/>
        <v>83100945.879999995</v>
      </c>
      <c r="N72" s="5">
        <f t="shared" si="0"/>
        <v>94176636.019999996</v>
      </c>
      <c r="O72" s="46"/>
    </row>
    <row r="73" spans="1:16" x14ac:dyDescent="0.25">
      <c r="A73" s="6"/>
      <c r="B73" s="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46"/>
    </row>
    <row r="74" spans="1:16" ht="15.75" thickBot="1" x14ac:dyDescent="0.3">
      <c r="A74" s="6"/>
      <c r="B74" s="5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6"/>
    </row>
    <row r="75" spans="1:16" x14ac:dyDescent="0.25">
      <c r="A75" s="243" t="s">
        <v>257</v>
      </c>
      <c r="B75" s="18" t="s">
        <v>258</v>
      </c>
      <c r="C75" s="49">
        <f>SUMIF('AGLC 2024 IS'!$A:$A,'2024 RTU Calc'!$A75,'AGLC 2024 IS'!C:C)</f>
        <v>106062.22</v>
      </c>
      <c r="D75" s="49">
        <f>SUMIF('AGLC 2024 IS'!$A:$A,'2024 RTU Calc'!$A75,'AGLC 2024 IS'!D:D)</f>
        <v>-293296.86</v>
      </c>
      <c r="E75" s="49">
        <f>SUMIF('AGLC 2024 IS'!$A:$A,'2024 RTU Calc'!$A75,'AGLC 2024 IS'!E:E)</f>
        <v>73608.56</v>
      </c>
      <c r="F75" s="49">
        <f>SUMIF('AGLC 2024 IS'!$A:$A,'2024 RTU Calc'!$A75,'AGLC 2024 IS'!F:F)</f>
        <v>-287503.7</v>
      </c>
      <c r="G75" s="49">
        <f>SUMIF('AGLC 2024 IS'!$A:$A,'2024 RTU Calc'!$A75,'AGLC 2024 IS'!G:G)</f>
        <v>-119216</v>
      </c>
      <c r="H75" s="49">
        <f>SUMIF('AGLC 2024 IS'!$A:$A,'2024 RTU Calc'!$A75,'AGLC 2024 IS'!H:H)</f>
        <v>-230858.36</v>
      </c>
      <c r="I75" s="49">
        <f>SUMIF('AGLC 2024 IS'!$A:$A,'2024 RTU Calc'!$A75,'AGLC 2024 IS'!I:I)</f>
        <v>-175362.45</v>
      </c>
      <c r="J75" s="49">
        <f>SUMIF('AGLC 2024 IS'!$A:$A,'2024 RTU Calc'!$A75,'AGLC 2024 IS'!J:J)</f>
        <v>-233149.73</v>
      </c>
      <c r="K75" s="49">
        <f>SUMIF('AGLC 2024 IS'!$A:$A,'2024 RTU Calc'!$A75,'AGLC 2024 IS'!K:K)</f>
        <v>-671527</v>
      </c>
      <c r="L75" s="49">
        <f>SUMIF('AGLC 2024 IS'!$A:$A,'2024 RTU Calc'!$A75,'AGLC 2024 IS'!L:L)</f>
        <v>-33402.879999999997</v>
      </c>
      <c r="M75" s="49">
        <f>SUMIF('AGLC 2024 IS'!$A:$A,'2024 RTU Calc'!$A75,'AGLC 2024 IS'!M:M)</f>
        <v>-217191.29</v>
      </c>
      <c r="N75" s="49">
        <f>SUMIF('AGLC 2024 IS'!$A:$A,'2024 RTU Calc'!$A75,'AGLC 2024 IS'!N:N)</f>
        <v>1178781.31</v>
      </c>
      <c r="O75" s="46"/>
    </row>
    <row r="76" spans="1:16" x14ac:dyDescent="0.25">
      <c r="A76" s="244" t="s">
        <v>259</v>
      </c>
      <c r="B76" s="18" t="s">
        <v>260</v>
      </c>
      <c r="C76" s="49">
        <f>SUMIF('AGLC 2024 IS'!$A:$A,'2024 RTU Calc'!$A76,'AGLC 2024 IS'!C:C)</f>
        <v>354425.96</v>
      </c>
      <c r="D76" s="49">
        <f>SUMIF('AGLC 2024 IS'!$A:$A,'2024 RTU Calc'!$A76,'AGLC 2024 IS'!D:D)</f>
        <v>354425.96</v>
      </c>
      <c r="E76" s="49">
        <f>SUMIF('AGLC 2024 IS'!$A:$A,'2024 RTU Calc'!$A76,'AGLC 2024 IS'!E:E)</f>
        <v>354425.96</v>
      </c>
      <c r="F76" s="49">
        <f>SUMIF('AGLC 2024 IS'!$A:$A,'2024 RTU Calc'!$A76,'AGLC 2024 IS'!F:F)</f>
        <v>354425.96</v>
      </c>
      <c r="G76" s="49">
        <f>SUMIF('AGLC 2024 IS'!$A:$A,'2024 RTU Calc'!$A76,'AGLC 2024 IS'!G:G)</f>
        <v>354425.96</v>
      </c>
      <c r="H76" s="49">
        <f>SUMIF('AGLC 2024 IS'!$A:$A,'2024 RTU Calc'!$A76,'AGLC 2024 IS'!H:H)</f>
        <v>354425.96</v>
      </c>
      <c r="I76" s="49">
        <f>SUMIF('AGLC 2024 IS'!$A:$A,'2024 RTU Calc'!$A76,'AGLC 2024 IS'!I:I)</f>
        <v>354425.96</v>
      </c>
      <c r="J76" s="49">
        <f>SUMIF('AGLC 2024 IS'!$A:$A,'2024 RTU Calc'!$A76,'AGLC 2024 IS'!J:J)</f>
        <v>354425.96</v>
      </c>
      <c r="K76" s="49">
        <f>SUMIF('AGLC 2024 IS'!$A:$A,'2024 RTU Calc'!$A76,'AGLC 2024 IS'!K:K)</f>
        <v>354425.96</v>
      </c>
      <c r="L76" s="49">
        <f>SUMIF('AGLC 2024 IS'!$A:$A,'2024 RTU Calc'!$A76,'AGLC 2024 IS'!L:L)</f>
        <v>354425.96</v>
      </c>
      <c r="M76" s="49">
        <f>SUMIF('AGLC 2024 IS'!$A:$A,'2024 RTU Calc'!$A76,'AGLC 2024 IS'!M:M)</f>
        <v>354425.96</v>
      </c>
      <c r="N76" s="49">
        <f>SUMIF('AGLC 2024 IS'!$A:$A,'2024 RTU Calc'!$A76,'AGLC 2024 IS'!N:N)</f>
        <v>354425.93</v>
      </c>
      <c r="O76" s="46"/>
    </row>
    <row r="77" spans="1:16" x14ac:dyDescent="0.25">
      <c r="A77" s="80" t="s">
        <v>224</v>
      </c>
      <c r="B77" s="18" t="s">
        <v>261</v>
      </c>
      <c r="C77" s="49">
        <f>SUMIF('AGLC 2024 IS'!$A:$A,'2024 RTU Calc'!$A77,'AGLC 2024 IS'!C:C)</f>
        <v>0</v>
      </c>
      <c r="D77" s="49">
        <f>SUMIF('AGLC 2024 IS'!$A:$A,'2024 RTU Calc'!$A77,'AGLC 2024 IS'!D:D)</f>
        <v>0</v>
      </c>
      <c r="E77" s="49">
        <f>SUMIF('AGLC 2024 IS'!$A:$A,'2024 RTU Calc'!$A77,'AGLC 2024 IS'!E:E)</f>
        <v>0</v>
      </c>
      <c r="F77" s="49">
        <f>SUMIF('AGLC 2024 IS'!$A:$A,'2024 RTU Calc'!$A77,'AGLC 2024 IS'!F:F)</f>
        <v>0</v>
      </c>
      <c r="G77" s="49">
        <f>SUMIF('AGLC 2024 IS'!$A:$A,'2024 RTU Calc'!$A77,'AGLC 2024 IS'!G:G)</f>
        <v>0</v>
      </c>
      <c r="H77" s="49">
        <f>SUMIF('AGLC 2024 IS'!$A:$A,'2024 RTU Calc'!$A77,'AGLC 2024 IS'!H:H)</f>
        <v>0</v>
      </c>
      <c r="I77" s="49">
        <f>SUMIF('AGLC 2024 IS'!$A:$A,'2024 RTU Calc'!$A77,'AGLC 2024 IS'!I:I)</f>
        <v>0</v>
      </c>
      <c r="J77" s="49">
        <f>SUMIF('AGLC 2024 IS'!$A:$A,'2024 RTU Calc'!$A77,'AGLC 2024 IS'!J:J)</f>
        <v>0</v>
      </c>
      <c r="K77" s="49">
        <f>SUMIF('AGLC 2024 IS'!$A:$A,'2024 RTU Calc'!$A77,'AGLC 2024 IS'!K:K)</f>
        <v>0</v>
      </c>
      <c r="L77" s="49">
        <f>SUMIF('AGLC 2024 IS'!$A:$A,'2024 RTU Calc'!$A77,'AGLC 2024 IS'!L:L)</f>
        <v>0</v>
      </c>
      <c r="M77" s="49">
        <f>SUMIF('AGLC 2024 IS'!$A:$A,'2024 RTU Calc'!$A77,'AGLC 2024 IS'!M:M)</f>
        <v>0</v>
      </c>
      <c r="N77" s="49">
        <f>SUMIF('AGLC 2024 IS'!$A:$A,'2024 RTU Calc'!$A77,'AGLC 2024 IS'!N:N)</f>
        <v>0</v>
      </c>
      <c r="O77" s="46"/>
    </row>
    <row r="78" spans="1:16" ht="17.25" x14ac:dyDescent="0.4">
      <c r="A78" s="264" t="s">
        <v>530</v>
      </c>
      <c r="B78" s="263" t="str">
        <f>A78</f>
        <v xml:space="preserve">                    Total Operating Revenues</v>
      </c>
      <c r="C78" s="333">
        <f>VLOOKUP($A$78,'AGLC 2024 IS'!$B:$N,2,FALSE)-'Inputs (COC &amp; Exp Factor)'!C62</f>
        <v>103518782.68000001</v>
      </c>
      <c r="D78" s="333">
        <f>VLOOKUP($A$78,'AGLC 2024 IS'!$B:$N,3,FALSE)-'Inputs (COC &amp; Exp Factor)'!C63</f>
        <v>88596428.49000001</v>
      </c>
      <c r="E78" s="333">
        <f>VLOOKUP($A$78,'AGLC 2024 IS'!$B:$N,4,FALSE)-'Inputs (COC &amp; Exp Factor)'!C64</f>
        <v>89632530.799999997</v>
      </c>
      <c r="F78" s="333">
        <f>VLOOKUP($A$78,'AGLC 2024 IS'!$B:$N,5,FALSE)-'Inputs (COC &amp; Exp Factor)'!C65</f>
        <v>87645170.970000029</v>
      </c>
      <c r="G78" s="333">
        <f>VLOOKUP($A$78,'AGLC 2024 IS'!$B:$N,6,FALSE)-'Inputs (COC &amp; Exp Factor)'!C66</f>
        <v>86134474.399999976</v>
      </c>
      <c r="H78" s="333">
        <f>VLOOKUP($A$78,'AGLC 2024 IS'!$B:$N,7,FALSE)-'Inputs (COC &amp; Exp Factor)'!C67</f>
        <v>84433787.340000004</v>
      </c>
      <c r="I78" s="333">
        <f>VLOOKUP($A$78,'AGLC 2024 IS'!$B:$N,8,FALSE)-'Inputs (COC &amp; Exp Factor)'!C68</f>
        <v>83098449.760000005</v>
      </c>
      <c r="J78" s="333">
        <f>VLOOKUP($A$78,'AGLC 2024 IS'!$B:$N,9,FALSE)-'Inputs (COC &amp; Exp Factor)'!C69</f>
        <v>83436519.629999995</v>
      </c>
      <c r="K78" s="333">
        <f>VLOOKUP($A$78,'AGLC 2024 IS'!$B:$N,10,FALSE)-'Inputs (COC &amp; Exp Factor)'!C70</f>
        <v>82989726.670000002</v>
      </c>
      <c r="L78" s="333">
        <f>VLOOKUP($A$78,'AGLC 2024 IS'!$B:$N,11,FALSE)-'Inputs (COC &amp; Exp Factor)'!C71</f>
        <v>82866137.950000003</v>
      </c>
      <c r="M78" s="333">
        <f>VLOOKUP($A$78,'AGLC 2024 IS'!$B:$N,12,FALSE)-'Inputs (COC &amp; Exp Factor)'!C72</f>
        <v>84962242.139999986</v>
      </c>
      <c r="N78" s="333">
        <f>VLOOKUP($A$78,'AGLC 2024 IS'!$B:$N,13,FALSE)-'Inputs (COC &amp; Exp Factor)'!C73</f>
        <v>98034026.609999999</v>
      </c>
      <c r="O78" s="46"/>
      <c r="P78" s="46"/>
    </row>
    <row r="79" spans="1:16" x14ac:dyDescent="0.25">
      <c r="A79" s="53"/>
      <c r="B79" s="6"/>
      <c r="C79" s="55">
        <f>C78+C69+C70+C71+C67+C68-C75-C76-C77</f>
        <v>101023507.44000001</v>
      </c>
      <c r="D79" s="55">
        <f t="shared" ref="D79:N79" si="1">D78+D69+D70+D71+D67+D68-D75-D76-D77</f>
        <v>86639163.440000013</v>
      </c>
      <c r="E79" s="55">
        <f t="shared" si="1"/>
        <v>87145290.099999994</v>
      </c>
      <c r="F79" s="55">
        <f t="shared" si="1"/>
        <v>85957340.990000039</v>
      </c>
      <c r="G79" s="55">
        <f t="shared" si="1"/>
        <v>84054098.269999981</v>
      </c>
      <c r="H79" s="55">
        <f t="shared" si="1"/>
        <v>82501521.370000005</v>
      </c>
      <c r="I79" s="55">
        <f t="shared" si="1"/>
        <v>81183791.040000007</v>
      </c>
      <c r="J79" s="55">
        <f t="shared" si="1"/>
        <v>81564492.430000007</v>
      </c>
      <c r="K79" s="55">
        <f t="shared" si="1"/>
        <v>81914953.900000006</v>
      </c>
      <c r="L79" s="55">
        <f t="shared" si="1"/>
        <v>80693136.11999999</v>
      </c>
      <c r="M79" s="55">
        <f t="shared" si="1"/>
        <v>83100945.88000001</v>
      </c>
      <c r="N79" s="55">
        <f t="shared" si="1"/>
        <v>94176636.019999996</v>
      </c>
      <c r="P79" s="41"/>
    </row>
    <row r="80" spans="1:16" ht="15.75" thickBot="1" x14ac:dyDescent="0.3">
      <c r="A80" s="259" t="s">
        <v>327</v>
      </c>
      <c r="B80" s="54"/>
      <c r="C80" s="56">
        <f>ROUND(C72-C79,4)</f>
        <v>0</v>
      </c>
      <c r="D80" s="56">
        <f t="shared" ref="D80:N80" si="2">ROUND(D72-D79,4)</f>
        <v>0</v>
      </c>
      <c r="E80" s="56">
        <f t="shared" si="2"/>
        <v>0</v>
      </c>
      <c r="F80" s="56">
        <f t="shared" si="2"/>
        <v>0</v>
      </c>
      <c r="G80" s="56">
        <f t="shared" si="2"/>
        <v>0</v>
      </c>
      <c r="H80" s="56">
        <f>ROUND(H72-H79,4)</f>
        <v>0</v>
      </c>
      <c r="I80" s="56">
        <f t="shared" si="2"/>
        <v>0</v>
      </c>
      <c r="J80" s="56">
        <f t="shared" si="2"/>
        <v>0</v>
      </c>
      <c r="K80" s="56">
        <f t="shared" si="2"/>
        <v>0</v>
      </c>
      <c r="L80" s="56">
        <f t="shared" si="2"/>
        <v>0</v>
      </c>
      <c r="M80" s="56">
        <f t="shared" si="2"/>
        <v>0</v>
      </c>
      <c r="N80" s="56">
        <f t="shared" si="2"/>
        <v>0</v>
      </c>
      <c r="O80" s="50"/>
      <c r="P80" s="46"/>
    </row>
    <row r="81" spans="1:38" ht="15.75" thickBot="1" x14ac:dyDescent="0.3">
      <c r="A81" s="3"/>
      <c r="B81" s="3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38" x14ac:dyDescent="0.25">
      <c r="A82" s="7" t="s">
        <v>85</v>
      </c>
      <c r="B82" s="16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38" ht="52.5" customHeight="1" x14ac:dyDescent="0.25">
      <c r="A83" s="33" t="s">
        <v>343</v>
      </c>
      <c r="B83" s="34"/>
      <c r="C83" s="9">
        <f t="shared" ref="C83:N83" si="3">SUM(C84:C91)</f>
        <v>2616930.09</v>
      </c>
      <c r="D83" s="9">
        <f t="shared" si="3"/>
        <v>1878146.53</v>
      </c>
      <c r="E83" s="9">
        <f t="shared" si="3"/>
        <v>3979654.89</v>
      </c>
      <c r="F83" s="9">
        <f t="shared" si="3"/>
        <v>2799186.97</v>
      </c>
      <c r="G83" s="9">
        <f t="shared" si="3"/>
        <v>2910205.82</v>
      </c>
      <c r="H83" s="9">
        <f t="shared" si="3"/>
        <v>2136682.96</v>
      </c>
      <c r="I83" s="9">
        <f t="shared" si="3"/>
        <v>1221698.1399999999</v>
      </c>
      <c r="J83" s="9">
        <f t="shared" si="3"/>
        <v>1575121.72</v>
      </c>
      <c r="K83" s="9">
        <f t="shared" si="3"/>
        <v>1574963.47</v>
      </c>
      <c r="L83" s="9">
        <f t="shared" si="3"/>
        <v>1162213.8699999999</v>
      </c>
      <c r="M83" s="9">
        <f t="shared" si="3"/>
        <v>496648.60999999993</v>
      </c>
      <c r="N83" s="9">
        <f t="shared" si="3"/>
        <v>1220079.52</v>
      </c>
      <c r="O83" s="46"/>
    </row>
    <row r="84" spans="1:38" x14ac:dyDescent="0.25">
      <c r="A84" s="81" t="s">
        <v>236</v>
      </c>
      <c r="B84" s="18" t="s">
        <v>284</v>
      </c>
      <c r="C84" s="10">
        <f t="shared" ref="C84:N91" si="4">SUMIF($A$12:$A$70,$A84,C$12:C$70)</f>
        <v>0</v>
      </c>
      <c r="D84" s="10">
        <f t="shared" si="4"/>
        <v>0</v>
      </c>
      <c r="E84" s="10">
        <f t="shared" si="4"/>
        <v>0</v>
      </c>
      <c r="F84" s="10">
        <f t="shared" si="4"/>
        <v>0</v>
      </c>
      <c r="G84" s="10">
        <f t="shared" si="4"/>
        <v>0</v>
      </c>
      <c r="H84" s="10">
        <f t="shared" si="4"/>
        <v>0</v>
      </c>
      <c r="I84" s="10">
        <f t="shared" si="4"/>
        <v>0</v>
      </c>
      <c r="J84" s="10">
        <f t="shared" si="4"/>
        <v>0</v>
      </c>
      <c r="K84" s="10">
        <f t="shared" si="4"/>
        <v>0</v>
      </c>
      <c r="L84" s="10">
        <f t="shared" si="4"/>
        <v>0</v>
      </c>
      <c r="M84" s="10">
        <f t="shared" si="4"/>
        <v>0</v>
      </c>
      <c r="N84" s="10">
        <f>SUMIF($A$12:$A$70,$A84,N$12:N$70)+249000</f>
        <v>0</v>
      </c>
    </row>
    <row r="85" spans="1:38" x14ac:dyDescent="0.25">
      <c r="A85" s="80" t="s">
        <v>255</v>
      </c>
      <c r="B85" s="18" t="s">
        <v>256</v>
      </c>
      <c r="C85" s="344">
        <f t="shared" si="4"/>
        <v>-71246.78</v>
      </c>
      <c r="D85" s="10">
        <f t="shared" si="4"/>
        <v>-104195.06999999999</v>
      </c>
      <c r="E85" s="10">
        <f t="shared" si="4"/>
        <v>-37149.910000000003</v>
      </c>
      <c r="F85" s="10">
        <f t="shared" si="4"/>
        <v>-82451.62999999999</v>
      </c>
      <c r="G85" s="10">
        <f t="shared" si="4"/>
        <v>-47819.78</v>
      </c>
      <c r="H85" s="10">
        <f t="shared" si="4"/>
        <v>-46927.729999999996</v>
      </c>
      <c r="I85" s="10">
        <f t="shared" si="4"/>
        <v>-43901.09</v>
      </c>
      <c r="J85" s="10">
        <f t="shared" si="4"/>
        <v>-44904.4</v>
      </c>
      <c r="K85" s="10">
        <f t="shared" si="4"/>
        <v>-25950.65</v>
      </c>
      <c r="L85" s="10">
        <f t="shared" si="4"/>
        <v>-33540.58</v>
      </c>
      <c r="M85" s="10">
        <f t="shared" si="4"/>
        <v>-57300.160000000003</v>
      </c>
      <c r="N85" s="10">
        <f t="shared" si="4"/>
        <v>-49147.44</v>
      </c>
    </row>
    <row r="86" spans="1:38" x14ac:dyDescent="0.25">
      <c r="A86" s="80" t="s">
        <v>295</v>
      </c>
      <c r="B86" s="18" t="s">
        <v>296</v>
      </c>
      <c r="C86" s="344">
        <f t="shared" si="4"/>
        <v>24551.25</v>
      </c>
      <c r="D86" s="10">
        <f t="shared" si="4"/>
        <v>25922.48</v>
      </c>
      <c r="E86" s="10">
        <f t="shared" si="4"/>
        <v>36798.75</v>
      </c>
      <c r="F86" s="10">
        <f t="shared" si="4"/>
        <v>28735.64</v>
      </c>
      <c r="G86" s="10">
        <f t="shared" si="4"/>
        <v>46799.24</v>
      </c>
      <c r="H86" s="10">
        <f t="shared" si="4"/>
        <v>37205.440000000002</v>
      </c>
      <c r="I86" s="10">
        <f t="shared" si="4"/>
        <v>35688.129999999997</v>
      </c>
      <c r="J86" s="10">
        <f t="shared" si="4"/>
        <v>31381.25</v>
      </c>
      <c r="K86" s="10">
        <f t="shared" si="4"/>
        <v>34211.879999999997</v>
      </c>
      <c r="L86" s="10">
        <f t="shared" si="4"/>
        <v>0</v>
      </c>
      <c r="M86" s="10">
        <f t="shared" si="4"/>
        <v>35947.69</v>
      </c>
      <c r="N86" s="10">
        <f t="shared" si="4"/>
        <v>69488.75</v>
      </c>
    </row>
    <row r="87" spans="1:38" x14ac:dyDescent="0.25">
      <c r="A87" s="80" t="s">
        <v>297</v>
      </c>
      <c r="B87" s="18" t="s">
        <v>298</v>
      </c>
      <c r="C87" s="10">
        <f t="shared" si="4"/>
        <v>0</v>
      </c>
      <c r="D87" s="10">
        <f t="shared" si="4"/>
        <v>0</v>
      </c>
      <c r="E87" s="10">
        <f t="shared" si="4"/>
        <v>0</v>
      </c>
      <c r="F87" s="10">
        <f t="shared" si="4"/>
        <v>0</v>
      </c>
      <c r="G87" s="10">
        <f t="shared" si="4"/>
        <v>0</v>
      </c>
      <c r="H87" s="10">
        <f t="shared" si="4"/>
        <v>0</v>
      </c>
      <c r="I87" s="10">
        <f t="shared" si="4"/>
        <v>0</v>
      </c>
      <c r="J87" s="10">
        <f t="shared" si="4"/>
        <v>0</v>
      </c>
      <c r="K87" s="10">
        <f t="shared" si="4"/>
        <v>0</v>
      </c>
      <c r="L87" s="10">
        <f t="shared" si="4"/>
        <v>0</v>
      </c>
      <c r="M87" s="10">
        <f t="shared" si="4"/>
        <v>0</v>
      </c>
      <c r="N87" s="10">
        <f t="shared" si="4"/>
        <v>0</v>
      </c>
    </row>
    <row r="88" spans="1:38" x14ac:dyDescent="0.25">
      <c r="A88" s="80" t="s">
        <v>288</v>
      </c>
      <c r="B88" s="18" t="s">
        <v>289</v>
      </c>
      <c r="C88" s="344">
        <f t="shared" si="4"/>
        <v>8036.62</v>
      </c>
      <c r="D88" s="10">
        <f t="shared" si="4"/>
        <v>56656.12</v>
      </c>
      <c r="E88" s="10">
        <f t="shared" si="4"/>
        <v>14143.05</v>
      </c>
      <c r="F88" s="10">
        <f t="shared" si="4"/>
        <v>91539.96</v>
      </c>
      <c r="G88" s="10">
        <f t="shared" si="4"/>
        <v>12263.36</v>
      </c>
      <c r="H88" s="10">
        <f t="shared" si="4"/>
        <v>16992.04</v>
      </c>
      <c r="I88" s="10">
        <f t="shared" si="4"/>
        <v>67397.89</v>
      </c>
      <c r="J88" s="10">
        <f t="shared" si="4"/>
        <v>97431.66</v>
      </c>
      <c r="K88" s="10">
        <f t="shared" si="4"/>
        <v>-63669.87</v>
      </c>
      <c r="L88" s="10">
        <f t="shared" si="4"/>
        <v>0</v>
      </c>
      <c r="M88" s="10">
        <f t="shared" si="4"/>
        <v>12348.37</v>
      </c>
      <c r="N88" s="10">
        <f t="shared" si="4"/>
        <v>30048.36</v>
      </c>
    </row>
    <row r="89" spans="1:38" x14ac:dyDescent="0.25">
      <c r="A89" s="81" t="s">
        <v>318</v>
      </c>
      <c r="B89" s="18" t="s">
        <v>107</v>
      </c>
      <c r="C89" s="10">
        <f t="shared" si="4"/>
        <v>0</v>
      </c>
      <c r="D89" s="10">
        <f t="shared" si="4"/>
        <v>0</v>
      </c>
      <c r="E89" s="10">
        <f t="shared" si="4"/>
        <v>0</v>
      </c>
      <c r="F89" s="10">
        <f t="shared" si="4"/>
        <v>0</v>
      </c>
      <c r="G89" s="10">
        <f t="shared" si="4"/>
        <v>0</v>
      </c>
      <c r="H89" s="10">
        <f t="shared" si="4"/>
        <v>0</v>
      </c>
      <c r="I89" s="10">
        <f t="shared" si="4"/>
        <v>0</v>
      </c>
      <c r="J89" s="10">
        <f t="shared" si="4"/>
        <v>0</v>
      </c>
      <c r="K89" s="10">
        <f t="shared" si="4"/>
        <v>0</v>
      </c>
      <c r="L89" s="10">
        <f t="shared" si="4"/>
        <v>0</v>
      </c>
      <c r="M89" s="10">
        <f t="shared" si="4"/>
        <v>0</v>
      </c>
      <c r="N89" s="10">
        <f t="shared" si="4"/>
        <v>0</v>
      </c>
    </row>
    <row r="90" spans="1:38" x14ac:dyDescent="0.25">
      <c r="A90" s="80" t="s">
        <v>314</v>
      </c>
      <c r="B90" s="18" t="s">
        <v>315</v>
      </c>
      <c r="C90" s="10">
        <f t="shared" si="4"/>
        <v>0</v>
      </c>
      <c r="D90" s="10">
        <f t="shared" si="4"/>
        <v>0</v>
      </c>
      <c r="E90" s="10">
        <f t="shared" si="4"/>
        <v>0</v>
      </c>
      <c r="F90" s="10">
        <f t="shared" si="4"/>
        <v>0</v>
      </c>
      <c r="G90" s="10">
        <f t="shared" si="4"/>
        <v>0</v>
      </c>
      <c r="H90" s="10">
        <f t="shared" si="4"/>
        <v>0</v>
      </c>
      <c r="I90" s="10">
        <f t="shared" si="4"/>
        <v>0</v>
      </c>
      <c r="J90" s="10">
        <f t="shared" si="4"/>
        <v>0</v>
      </c>
      <c r="K90" s="10">
        <f t="shared" si="4"/>
        <v>0</v>
      </c>
      <c r="L90" s="10">
        <f t="shared" si="4"/>
        <v>0</v>
      </c>
      <c r="M90" s="10">
        <f t="shared" si="4"/>
        <v>0</v>
      </c>
      <c r="N90" s="10">
        <f t="shared" si="4"/>
        <v>0</v>
      </c>
      <c r="AL90" s="44">
        <f>O138-AP94</f>
        <v>953254132.59430087</v>
      </c>
    </row>
    <row r="91" spans="1:38" x14ac:dyDescent="0.25">
      <c r="A91" s="81" t="s">
        <v>239</v>
      </c>
      <c r="B91" s="18" t="s">
        <v>313</v>
      </c>
      <c r="C91" s="344">
        <f t="shared" si="4"/>
        <v>2655589</v>
      </c>
      <c r="D91" s="10">
        <f t="shared" si="4"/>
        <v>1899763</v>
      </c>
      <c r="E91" s="10">
        <f t="shared" si="4"/>
        <v>3965863</v>
      </c>
      <c r="F91" s="10">
        <f t="shared" si="4"/>
        <v>2761363</v>
      </c>
      <c r="G91" s="10">
        <f t="shared" si="4"/>
        <v>2898963</v>
      </c>
      <c r="H91" s="10">
        <f t="shared" si="4"/>
        <v>2129413.21</v>
      </c>
      <c r="I91" s="10">
        <f t="shared" si="4"/>
        <v>1162513.21</v>
      </c>
      <c r="J91" s="10">
        <f t="shared" si="4"/>
        <v>1491213.21</v>
      </c>
      <c r="K91" s="10">
        <f t="shared" si="4"/>
        <v>1630372.1099999999</v>
      </c>
      <c r="L91" s="10">
        <f t="shared" si="4"/>
        <v>1195754.45</v>
      </c>
      <c r="M91" s="10">
        <f t="shared" si="4"/>
        <v>505652.7099999999</v>
      </c>
      <c r="N91" s="10">
        <f t="shared" si="4"/>
        <v>1169689.8500000001</v>
      </c>
    </row>
    <row r="92" spans="1:38" ht="30" x14ac:dyDescent="0.25">
      <c r="A92" s="33" t="s">
        <v>344</v>
      </c>
      <c r="B92" s="3"/>
      <c r="C92" s="9">
        <f t="shared" ref="C92:N92" si="5">SUM(C93:C99)</f>
        <v>1337325.54</v>
      </c>
      <c r="D92" s="9">
        <f t="shared" si="5"/>
        <v>1267460.1299999999</v>
      </c>
      <c r="E92" s="9">
        <f t="shared" si="5"/>
        <v>1200348.56</v>
      </c>
      <c r="F92" s="9">
        <f t="shared" si="5"/>
        <v>1185662.71</v>
      </c>
      <c r="G92" s="9">
        <f t="shared" si="5"/>
        <v>666311.27</v>
      </c>
      <c r="H92" s="9">
        <f t="shared" si="5"/>
        <v>1094475.5900000001</v>
      </c>
      <c r="I92" s="9">
        <f t="shared" si="5"/>
        <v>1108739.8700000001</v>
      </c>
      <c r="J92" s="9">
        <f t="shared" si="5"/>
        <v>1147282.6499999999</v>
      </c>
      <c r="K92" s="9">
        <f t="shared" si="5"/>
        <v>1170414.1599999999</v>
      </c>
      <c r="L92" s="9">
        <f t="shared" si="5"/>
        <v>1196575.7599999998</v>
      </c>
      <c r="M92" s="9">
        <f t="shared" si="5"/>
        <v>1213682.68</v>
      </c>
      <c r="N92" s="9">
        <f t="shared" si="5"/>
        <v>1223742.8600000001</v>
      </c>
      <c r="O92" s="46"/>
    </row>
    <row r="93" spans="1:38" x14ac:dyDescent="0.25">
      <c r="A93" s="81" t="s">
        <v>292</v>
      </c>
      <c r="B93" s="18" t="s">
        <v>106</v>
      </c>
      <c r="C93" s="10">
        <f t="shared" ref="C93:N99" si="6">SUMIF($A$12:$A$70,$A93,C$12:C$70)</f>
        <v>0</v>
      </c>
      <c r="D93" s="10">
        <f t="shared" si="6"/>
        <v>0</v>
      </c>
      <c r="E93" s="10">
        <f t="shared" si="6"/>
        <v>0</v>
      </c>
      <c r="F93" s="10">
        <f t="shared" si="6"/>
        <v>0</v>
      </c>
      <c r="G93" s="10">
        <f t="shared" si="6"/>
        <v>-509732.57</v>
      </c>
      <c r="H93" s="10">
        <f t="shared" si="6"/>
        <v>-88105.01</v>
      </c>
      <c r="I93" s="10">
        <f t="shared" si="6"/>
        <v>-97387.74</v>
      </c>
      <c r="J93" s="10">
        <f t="shared" si="6"/>
        <v>-86485.25</v>
      </c>
      <c r="K93" s="10">
        <f t="shared" si="6"/>
        <v>-84817.75</v>
      </c>
      <c r="L93" s="10">
        <f t="shared" si="6"/>
        <v>-82889.63</v>
      </c>
      <c r="M93" s="10">
        <f t="shared" si="6"/>
        <v>-88249.86</v>
      </c>
      <c r="N93" s="10">
        <f t="shared" si="6"/>
        <v>-86187.48</v>
      </c>
    </row>
    <row r="94" spans="1:38" x14ac:dyDescent="0.25">
      <c r="A94" s="81" t="s">
        <v>262</v>
      </c>
      <c r="B94" s="18" t="s">
        <v>263</v>
      </c>
      <c r="C94" s="10">
        <f t="shared" si="6"/>
        <v>0</v>
      </c>
      <c r="D94" s="10">
        <f t="shared" si="6"/>
        <v>0</v>
      </c>
      <c r="E94" s="10">
        <f t="shared" si="6"/>
        <v>0</v>
      </c>
      <c r="F94" s="10">
        <f t="shared" si="6"/>
        <v>0</v>
      </c>
      <c r="G94" s="10">
        <f t="shared" si="6"/>
        <v>0</v>
      </c>
      <c r="H94" s="10">
        <f t="shared" si="6"/>
        <v>0</v>
      </c>
      <c r="I94" s="10">
        <f t="shared" si="6"/>
        <v>0</v>
      </c>
      <c r="J94" s="10">
        <f t="shared" si="6"/>
        <v>0</v>
      </c>
      <c r="K94" s="10">
        <f t="shared" si="6"/>
        <v>0</v>
      </c>
      <c r="L94" s="10">
        <f t="shared" si="6"/>
        <v>0</v>
      </c>
      <c r="M94" s="10">
        <f t="shared" si="6"/>
        <v>0</v>
      </c>
      <c r="N94" s="10">
        <f t="shared" si="6"/>
        <v>0</v>
      </c>
    </row>
    <row r="95" spans="1:38" x14ac:dyDescent="0.25">
      <c r="A95" s="103" t="s">
        <v>285</v>
      </c>
      <c r="B95" s="18" t="s">
        <v>286</v>
      </c>
      <c r="C95" s="10">
        <f t="shared" si="6"/>
        <v>0</v>
      </c>
      <c r="D95" s="10">
        <f t="shared" si="6"/>
        <v>0</v>
      </c>
      <c r="E95" s="10">
        <f t="shared" si="6"/>
        <v>0</v>
      </c>
      <c r="F95" s="10">
        <f t="shared" si="6"/>
        <v>0</v>
      </c>
      <c r="G95" s="10">
        <f t="shared" si="6"/>
        <v>0</v>
      </c>
      <c r="H95" s="10">
        <f t="shared" si="6"/>
        <v>0</v>
      </c>
      <c r="I95" s="10">
        <f t="shared" si="6"/>
        <v>0</v>
      </c>
      <c r="J95" s="10">
        <f t="shared" si="6"/>
        <v>0</v>
      </c>
      <c r="K95" s="10">
        <f t="shared" si="6"/>
        <v>0</v>
      </c>
      <c r="L95" s="10">
        <f t="shared" si="6"/>
        <v>0</v>
      </c>
      <c r="M95" s="10">
        <f t="shared" si="6"/>
        <v>0</v>
      </c>
      <c r="N95" s="10">
        <f t="shared" si="6"/>
        <v>0</v>
      </c>
    </row>
    <row r="96" spans="1:38" x14ac:dyDescent="0.25">
      <c r="A96" s="81" t="s">
        <v>230</v>
      </c>
      <c r="B96" s="18" t="s">
        <v>282</v>
      </c>
      <c r="C96" s="344">
        <f t="shared" si="6"/>
        <v>84700</v>
      </c>
      <c r="D96" s="10">
        <f t="shared" si="6"/>
        <v>84700</v>
      </c>
      <c r="E96" s="10">
        <f t="shared" si="6"/>
        <v>84700</v>
      </c>
      <c r="F96" s="10">
        <f t="shared" si="6"/>
        <v>84700</v>
      </c>
      <c r="G96" s="10">
        <f t="shared" si="6"/>
        <v>84700</v>
      </c>
      <c r="H96" s="10">
        <f t="shared" si="6"/>
        <v>84700</v>
      </c>
      <c r="I96" s="10">
        <f t="shared" si="6"/>
        <v>84700</v>
      </c>
      <c r="J96" s="10">
        <f t="shared" si="6"/>
        <v>84700</v>
      </c>
      <c r="K96" s="10">
        <f t="shared" si="6"/>
        <v>84700</v>
      </c>
      <c r="L96" s="10">
        <f t="shared" si="6"/>
        <v>84700</v>
      </c>
      <c r="M96" s="10">
        <f t="shared" si="6"/>
        <v>84700</v>
      </c>
      <c r="N96" s="10">
        <f t="shared" si="6"/>
        <v>84700</v>
      </c>
    </row>
    <row r="97" spans="1:15" x14ac:dyDescent="0.25">
      <c r="A97" s="81" t="s">
        <v>308</v>
      </c>
      <c r="B97" s="18" t="s">
        <v>309</v>
      </c>
      <c r="C97" s="10">
        <f t="shared" si="6"/>
        <v>0</v>
      </c>
      <c r="D97" s="10">
        <f t="shared" si="6"/>
        <v>0</v>
      </c>
      <c r="E97" s="10">
        <f t="shared" si="6"/>
        <v>0</v>
      </c>
      <c r="F97" s="10">
        <f t="shared" si="6"/>
        <v>0</v>
      </c>
      <c r="G97" s="10">
        <f t="shared" si="6"/>
        <v>0</v>
      </c>
      <c r="H97" s="10">
        <f t="shared" si="6"/>
        <v>0</v>
      </c>
      <c r="I97" s="10">
        <f t="shared" si="6"/>
        <v>0</v>
      </c>
      <c r="J97" s="10">
        <f t="shared" si="6"/>
        <v>0</v>
      </c>
      <c r="K97" s="10">
        <f t="shared" si="6"/>
        <v>0</v>
      </c>
      <c r="L97" s="10">
        <f t="shared" si="6"/>
        <v>0</v>
      </c>
      <c r="M97" s="10">
        <f t="shared" si="6"/>
        <v>0</v>
      </c>
      <c r="N97" s="10">
        <f t="shared" si="6"/>
        <v>0</v>
      </c>
    </row>
    <row r="98" spans="1:15" x14ac:dyDescent="0.25">
      <c r="A98" s="332">
        <v>49500470</v>
      </c>
      <c r="B98" s="18" t="s">
        <v>940</v>
      </c>
      <c r="C98" s="10">
        <f t="shared" si="6"/>
        <v>0</v>
      </c>
      <c r="D98" s="10">
        <f t="shared" si="6"/>
        <v>0</v>
      </c>
      <c r="E98" s="10">
        <f t="shared" si="6"/>
        <v>0</v>
      </c>
      <c r="F98" s="10">
        <f t="shared" si="6"/>
        <v>0</v>
      </c>
      <c r="G98" s="10">
        <f t="shared" si="6"/>
        <v>0</v>
      </c>
      <c r="H98" s="10">
        <f t="shared" si="6"/>
        <v>0</v>
      </c>
      <c r="I98" s="10">
        <f t="shared" si="6"/>
        <v>0</v>
      </c>
      <c r="J98" s="10">
        <f t="shared" si="6"/>
        <v>0</v>
      </c>
      <c r="K98" s="10">
        <f t="shared" si="6"/>
        <v>0</v>
      </c>
      <c r="L98" s="10">
        <f t="shared" si="6"/>
        <v>0</v>
      </c>
      <c r="M98" s="10">
        <f t="shared" si="6"/>
        <v>0</v>
      </c>
      <c r="N98" s="10">
        <f t="shared" si="6"/>
        <v>0</v>
      </c>
    </row>
    <row r="99" spans="1:15" x14ac:dyDescent="0.25">
      <c r="A99" s="37" t="s">
        <v>251</v>
      </c>
      <c r="B99" s="18" t="s">
        <v>317</v>
      </c>
      <c r="C99" s="344">
        <f t="shared" si="6"/>
        <v>1252625.54</v>
      </c>
      <c r="D99" s="10">
        <f t="shared" si="6"/>
        <v>1182760.1299999999</v>
      </c>
      <c r="E99" s="10">
        <f t="shared" si="6"/>
        <v>1115648.56</v>
      </c>
      <c r="F99" s="10">
        <f t="shared" si="6"/>
        <v>1100962.71</v>
      </c>
      <c r="G99" s="10">
        <f t="shared" si="6"/>
        <v>1091343.8400000001</v>
      </c>
      <c r="H99" s="10">
        <f t="shared" si="6"/>
        <v>1097880.6000000001</v>
      </c>
      <c r="I99" s="10">
        <f t="shared" si="6"/>
        <v>1121427.6100000001</v>
      </c>
      <c r="J99" s="10">
        <f t="shared" si="6"/>
        <v>1149067.8999999999</v>
      </c>
      <c r="K99" s="10">
        <f t="shared" si="6"/>
        <v>1170531.9099999999</v>
      </c>
      <c r="L99" s="10">
        <f t="shared" si="6"/>
        <v>1194765.3899999999</v>
      </c>
      <c r="M99" s="10">
        <f t="shared" si="6"/>
        <v>1217232.54</v>
      </c>
      <c r="N99" s="10">
        <f t="shared" si="6"/>
        <v>1225230.3400000001</v>
      </c>
    </row>
    <row r="100" spans="1:15" x14ac:dyDescent="0.25">
      <c r="A100" s="11" t="s">
        <v>345</v>
      </c>
      <c r="B100" s="3"/>
      <c r="C100" s="9">
        <f>SUM(C101)</f>
        <v>523239.83</v>
      </c>
      <c r="D100" s="9">
        <f>SUM(D101)</f>
        <v>524600.85</v>
      </c>
      <c r="E100" s="9">
        <f t="shared" ref="E100:N100" si="7">SUM(E101)</f>
        <v>524793.9</v>
      </c>
      <c r="F100" s="9">
        <f t="shared" si="7"/>
        <v>523849.45</v>
      </c>
      <c r="G100" s="9">
        <f t="shared" si="7"/>
        <v>517420.54</v>
      </c>
      <c r="H100" s="9">
        <f t="shared" si="7"/>
        <v>508163.42</v>
      </c>
      <c r="I100" s="9">
        <f t="shared" si="7"/>
        <v>504464.47</v>
      </c>
      <c r="J100" s="9">
        <f t="shared" si="7"/>
        <v>503365.91</v>
      </c>
      <c r="K100" s="9">
        <f t="shared" si="7"/>
        <v>503150.96</v>
      </c>
      <c r="L100" s="9">
        <f t="shared" si="7"/>
        <v>193890.59</v>
      </c>
      <c r="M100" s="9">
        <f t="shared" si="7"/>
        <v>197537.51</v>
      </c>
      <c r="N100" s="9">
        <f t="shared" si="7"/>
        <v>200646.84</v>
      </c>
      <c r="O100" s="46"/>
    </row>
    <row r="101" spans="1:15" x14ac:dyDescent="0.25">
      <c r="A101" s="37" t="s">
        <v>229</v>
      </c>
      <c r="B101" s="18" t="s">
        <v>320</v>
      </c>
      <c r="C101" s="344">
        <f t="shared" ref="C101:N101" si="8">SUMIF($A$12:$A$70,$A101,C$12:C$70)</f>
        <v>523239.83</v>
      </c>
      <c r="D101" s="10">
        <f t="shared" si="8"/>
        <v>524600.85</v>
      </c>
      <c r="E101" s="10">
        <f t="shared" si="8"/>
        <v>524793.9</v>
      </c>
      <c r="F101" s="10">
        <f t="shared" si="8"/>
        <v>523849.45</v>
      </c>
      <c r="G101" s="10">
        <f t="shared" si="8"/>
        <v>517420.54</v>
      </c>
      <c r="H101" s="10">
        <f t="shared" si="8"/>
        <v>508163.42</v>
      </c>
      <c r="I101" s="10">
        <f t="shared" si="8"/>
        <v>504464.47</v>
      </c>
      <c r="J101" s="10">
        <f t="shared" si="8"/>
        <v>503365.91</v>
      </c>
      <c r="K101" s="10">
        <f t="shared" si="8"/>
        <v>503150.96</v>
      </c>
      <c r="L101" s="10">
        <f t="shared" si="8"/>
        <v>193890.59</v>
      </c>
      <c r="M101" s="10">
        <f t="shared" si="8"/>
        <v>197537.51</v>
      </c>
      <c r="N101" s="10">
        <f t="shared" si="8"/>
        <v>200646.84</v>
      </c>
    </row>
    <row r="102" spans="1:15" x14ac:dyDescent="0.25">
      <c r="A102" s="82" t="s">
        <v>346</v>
      </c>
      <c r="B102" s="18"/>
      <c r="C102" s="9">
        <f>SUM(C103)</f>
        <v>465858.88999999996</v>
      </c>
      <c r="D102" s="9">
        <f t="shared" ref="D102:N102" si="9">SUM(D103)</f>
        <v>473955.56000000006</v>
      </c>
      <c r="E102" s="9">
        <f t="shared" si="9"/>
        <v>499530.96</v>
      </c>
      <c r="F102" s="9">
        <f t="shared" si="9"/>
        <v>524498.63</v>
      </c>
      <c r="G102" s="9">
        <f t="shared" si="9"/>
        <v>528158.06000000006</v>
      </c>
      <c r="H102" s="9">
        <f t="shared" si="9"/>
        <v>528459</v>
      </c>
      <c r="I102" s="9">
        <f t="shared" si="9"/>
        <v>533196.46</v>
      </c>
      <c r="J102" s="9">
        <f t="shared" si="9"/>
        <v>542576.81000000006</v>
      </c>
      <c r="K102" s="9">
        <f t="shared" si="9"/>
        <v>551319.99</v>
      </c>
      <c r="L102" s="9">
        <f t="shared" si="9"/>
        <v>558282.16000000015</v>
      </c>
      <c r="M102" s="9">
        <f t="shared" si="9"/>
        <v>568844.15000000014</v>
      </c>
      <c r="N102" s="9">
        <f t="shared" si="9"/>
        <v>579549.24000000011</v>
      </c>
      <c r="O102" s="46"/>
    </row>
    <row r="103" spans="1:15" x14ac:dyDescent="0.25">
      <c r="A103" s="80" t="s">
        <v>264</v>
      </c>
      <c r="B103" s="18" t="s">
        <v>265</v>
      </c>
      <c r="C103" s="344">
        <f t="shared" ref="C103:N103" si="10">SUMIF($A$12:$A$70,$A103,C$12:C$70)</f>
        <v>465858.88999999996</v>
      </c>
      <c r="D103" s="10">
        <f t="shared" si="10"/>
        <v>473955.56000000006</v>
      </c>
      <c r="E103" s="10">
        <f t="shared" si="10"/>
        <v>499530.96</v>
      </c>
      <c r="F103" s="10">
        <f t="shared" si="10"/>
        <v>524498.63</v>
      </c>
      <c r="G103" s="10">
        <f t="shared" si="10"/>
        <v>528158.06000000006</v>
      </c>
      <c r="H103" s="10">
        <f t="shared" si="10"/>
        <v>528459</v>
      </c>
      <c r="I103" s="10">
        <f t="shared" si="10"/>
        <v>533196.46</v>
      </c>
      <c r="J103" s="10">
        <f t="shared" si="10"/>
        <v>542576.81000000006</v>
      </c>
      <c r="K103" s="10">
        <f t="shared" si="10"/>
        <v>551319.99</v>
      </c>
      <c r="L103" s="10">
        <f t="shared" si="10"/>
        <v>558282.16000000015</v>
      </c>
      <c r="M103" s="10">
        <f t="shared" si="10"/>
        <v>568844.15000000014</v>
      </c>
      <c r="N103" s="10">
        <f t="shared" si="10"/>
        <v>579549.24000000011</v>
      </c>
    </row>
    <row r="104" spans="1:15" x14ac:dyDescent="0.25">
      <c r="A104" s="11" t="s">
        <v>347</v>
      </c>
      <c r="B104" s="3"/>
      <c r="C104" s="9">
        <f>SUM(C105:C106)</f>
        <v>15807.470000000023</v>
      </c>
      <c r="D104" s="9">
        <f>SUM(D105:D106)</f>
        <v>15808.970000000023</v>
      </c>
      <c r="E104" s="9">
        <f t="shared" ref="E104:L104" si="11">SUM(E105:E106)</f>
        <v>15816.100000000028</v>
      </c>
      <c r="F104" s="9">
        <f t="shared" si="11"/>
        <v>15863.970000000023</v>
      </c>
      <c r="G104" s="9">
        <f t="shared" si="11"/>
        <v>15965.220000000023</v>
      </c>
      <c r="H104" s="9">
        <f t="shared" si="11"/>
        <v>15935.220000000023</v>
      </c>
      <c r="I104" s="9">
        <f t="shared" si="11"/>
        <v>15928.970000000023</v>
      </c>
      <c r="J104" s="9">
        <f t="shared" si="11"/>
        <v>15801.470000000023</v>
      </c>
      <c r="K104" s="9">
        <f t="shared" si="11"/>
        <v>15732.720000000023</v>
      </c>
      <c r="L104" s="9">
        <f t="shared" si="11"/>
        <v>15886.470000000023</v>
      </c>
      <c r="M104" s="9">
        <f>SUM(M105:M106)</f>
        <v>-28027.299999999974</v>
      </c>
      <c r="N104" s="9">
        <f>SUM(N105:N106)</f>
        <v>15895.220000000023</v>
      </c>
      <c r="O104" s="46"/>
    </row>
    <row r="105" spans="1:15" x14ac:dyDescent="0.25">
      <c r="A105" s="81" t="s">
        <v>208</v>
      </c>
      <c r="B105" s="18" t="s">
        <v>273</v>
      </c>
      <c r="C105" s="344">
        <f t="shared" ref="C105:N106" si="12">SUMIF($A$12:$A$70,$A105,C$12:C$70)</f>
        <v>15742.400000000023</v>
      </c>
      <c r="D105" s="10">
        <f t="shared" si="12"/>
        <v>15743.900000000023</v>
      </c>
      <c r="E105" s="10">
        <f t="shared" si="12"/>
        <v>15751.030000000028</v>
      </c>
      <c r="F105" s="10">
        <f t="shared" si="12"/>
        <v>15798.900000000023</v>
      </c>
      <c r="G105" s="10">
        <f t="shared" si="12"/>
        <v>15900.150000000023</v>
      </c>
      <c r="H105" s="10">
        <f t="shared" si="12"/>
        <v>15870.150000000023</v>
      </c>
      <c r="I105" s="10">
        <f t="shared" si="12"/>
        <v>15863.900000000023</v>
      </c>
      <c r="J105" s="10">
        <f t="shared" si="12"/>
        <v>15736.400000000023</v>
      </c>
      <c r="K105" s="10">
        <f t="shared" si="12"/>
        <v>15667.650000000023</v>
      </c>
      <c r="L105" s="10">
        <f t="shared" si="12"/>
        <v>15821.400000000023</v>
      </c>
      <c r="M105" s="10">
        <f t="shared" si="12"/>
        <v>15830.150000000023</v>
      </c>
      <c r="N105" s="10">
        <f t="shared" si="12"/>
        <v>15830.150000000023</v>
      </c>
    </row>
    <row r="106" spans="1:15" x14ac:dyDescent="0.25">
      <c r="A106" s="81" t="s">
        <v>247</v>
      </c>
      <c r="B106" s="18" t="s">
        <v>109</v>
      </c>
      <c r="C106" s="344">
        <f t="shared" si="12"/>
        <v>65.069999999999993</v>
      </c>
      <c r="D106" s="10">
        <f t="shared" si="12"/>
        <v>65.069999999999993</v>
      </c>
      <c r="E106" s="10">
        <f t="shared" si="12"/>
        <v>65.069999999999993</v>
      </c>
      <c r="F106" s="10">
        <f t="shared" si="12"/>
        <v>65.069999999999993</v>
      </c>
      <c r="G106" s="10">
        <f t="shared" si="12"/>
        <v>65.069999999999993</v>
      </c>
      <c r="H106" s="10">
        <f t="shared" si="12"/>
        <v>65.069999999999993</v>
      </c>
      <c r="I106" s="10">
        <f t="shared" si="12"/>
        <v>65.069999999999993</v>
      </c>
      <c r="J106" s="10">
        <f t="shared" si="12"/>
        <v>65.069999999999993</v>
      </c>
      <c r="K106" s="10">
        <f t="shared" si="12"/>
        <v>65.069999999999993</v>
      </c>
      <c r="L106" s="10">
        <f t="shared" si="12"/>
        <v>65.069999999999993</v>
      </c>
      <c r="M106" s="10">
        <f t="shared" si="12"/>
        <v>-43857.45</v>
      </c>
      <c r="N106" s="10">
        <f t="shared" si="12"/>
        <v>65.069999999999993</v>
      </c>
    </row>
    <row r="107" spans="1:15" ht="30" x14ac:dyDescent="0.25">
      <c r="A107" s="104" t="s">
        <v>941</v>
      </c>
      <c r="B107" s="39"/>
      <c r="C107" s="9">
        <f>SUM(C108:C113)</f>
        <v>15676058.57</v>
      </c>
      <c r="D107" s="9">
        <f>SUM(D108:D113)</f>
        <v>1584364.6000000015</v>
      </c>
      <c r="E107" s="9">
        <f t="shared" ref="E107:L107" si="13">SUM(E108:E113)</f>
        <v>113747.70000000001</v>
      </c>
      <c r="F107" s="9">
        <f t="shared" si="13"/>
        <v>-123205.87999999999</v>
      </c>
      <c r="G107" s="9">
        <f t="shared" si="13"/>
        <v>-357267.8</v>
      </c>
      <c r="H107" s="9">
        <f t="shared" si="13"/>
        <v>-377665.37</v>
      </c>
      <c r="I107" s="9">
        <f t="shared" si="13"/>
        <v>-211362.69</v>
      </c>
      <c r="J107" s="9">
        <f t="shared" si="13"/>
        <v>-198631.04000000001</v>
      </c>
      <c r="K107" s="9">
        <f t="shared" si="13"/>
        <v>-331350.20999999996</v>
      </c>
      <c r="L107" s="9">
        <f t="shared" si="13"/>
        <v>-300108.14000000007</v>
      </c>
      <c r="M107" s="9">
        <f>SUM(M108:M113)</f>
        <v>281332.88</v>
      </c>
      <c r="N107" s="9">
        <f>SUM(N108:N113)</f>
        <v>10927339.630000001</v>
      </c>
      <c r="O107" s="46"/>
    </row>
    <row r="108" spans="1:15" x14ac:dyDescent="0.25">
      <c r="A108" s="81" t="s">
        <v>231</v>
      </c>
      <c r="B108" s="18" t="s">
        <v>304</v>
      </c>
      <c r="C108" s="344">
        <f t="shared" ref="C108:N113" si="14">SUMIF($A$12:$A$70,$A108,C$12:C$70)</f>
        <v>7141823.96</v>
      </c>
      <c r="D108" s="10">
        <f t="shared" si="14"/>
        <v>1177720.7100000018</v>
      </c>
      <c r="E108" s="10">
        <f t="shared" si="14"/>
        <v>112637.51000000001</v>
      </c>
      <c r="F108" s="10">
        <f t="shared" si="14"/>
        <v>-133671.04999999999</v>
      </c>
      <c r="G108" s="10">
        <f t="shared" si="14"/>
        <v>-363221.19</v>
      </c>
      <c r="H108" s="10">
        <f t="shared" si="14"/>
        <v>-377665.37</v>
      </c>
      <c r="I108" s="10">
        <f t="shared" si="14"/>
        <v>-211362.69</v>
      </c>
      <c r="J108" s="10">
        <f t="shared" si="14"/>
        <v>-198631.04000000001</v>
      </c>
      <c r="K108" s="10">
        <f t="shared" si="14"/>
        <v>-331350.20999999996</v>
      </c>
      <c r="L108" s="10">
        <f t="shared" si="14"/>
        <v>-300108.14000000007</v>
      </c>
      <c r="M108" s="10">
        <f t="shared" si="14"/>
        <v>-423611.62</v>
      </c>
      <c r="N108" s="10">
        <f t="shared" si="14"/>
        <v>5441372.8300000001</v>
      </c>
    </row>
    <row r="109" spans="1:15" x14ac:dyDescent="0.25">
      <c r="A109" s="81" t="s">
        <v>232</v>
      </c>
      <c r="B109" s="18" t="s">
        <v>305</v>
      </c>
      <c r="C109" s="344">
        <f t="shared" si="14"/>
        <v>211630.6</v>
      </c>
      <c r="D109" s="10">
        <f t="shared" si="14"/>
        <v>0</v>
      </c>
      <c r="E109" s="10">
        <f t="shared" si="14"/>
        <v>0.26</v>
      </c>
      <c r="F109" s="10">
        <f t="shared" si="14"/>
        <v>0</v>
      </c>
      <c r="G109" s="10">
        <f t="shared" si="14"/>
        <v>0</v>
      </c>
      <c r="H109" s="10">
        <f t="shared" si="14"/>
        <v>0</v>
      </c>
      <c r="I109" s="10">
        <f t="shared" si="14"/>
        <v>0</v>
      </c>
      <c r="J109" s="10">
        <f t="shared" si="14"/>
        <v>0</v>
      </c>
      <c r="K109" s="10">
        <f t="shared" si="14"/>
        <v>0</v>
      </c>
      <c r="L109" s="10">
        <f t="shared" si="14"/>
        <v>0</v>
      </c>
      <c r="M109" s="10">
        <f t="shared" si="14"/>
        <v>0</v>
      </c>
      <c r="N109" s="10">
        <f t="shared" si="14"/>
        <v>0</v>
      </c>
    </row>
    <row r="110" spans="1:15" x14ac:dyDescent="0.25">
      <c r="A110" s="81" t="s">
        <v>250</v>
      </c>
      <c r="B110" s="18" t="s">
        <v>307</v>
      </c>
      <c r="C110" s="10">
        <f t="shared" si="14"/>
        <v>0</v>
      </c>
      <c r="D110" s="10">
        <f t="shared" si="14"/>
        <v>0</v>
      </c>
      <c r="E110" s="10">
        <f t="shared" si="14"/>
        <v>25.54</v>
      </c>
      <c r="F110" s="10">
        <f t="shared" si="14"/>
        <v>10465.18</v>
      </c>
      <c r="G110" s="10">
        <f t="shared" si="14"/>
        <v>5953.39</v>
      </c>
      <c r="H110" s="10">
        <f t="shared" si="14"/>
        <v>0</v>
      </c>
      <c r="I110" s="10">
        <f t="shared" si="14"/>
        <v>0</v>
      </c>
      <c r="J110" s="10">
        <f t="shared" si="14"/>
        <v>0</v>
      </c>
      <c r="K110" s="10">
        <f t="shared" si="14"/>
        <v>0</v>
      </c>
      <c r="L110" s="10">
        <f t="shared" si="14"/>
        <v>0</v>
      </c>
      <c r="M110" s="10">
        <f t="shared" si="14"/>
        <v>0</v>
      </c>
      <c r="N110" s="10">
        <f t="shared" si="14"/>
        <v>0</v>
      </c>
    </row>
    <row r="111" spans="1:15" x14ac:dyDescent="0.25">
      <c r="A111" s="80" t="s">
        <v>310</v>
      </c>
      <c r="B111" s="18" t="s">
        <v>311</v>
      </c>
      <c r="C111" s="10">
        <f t="shared" si="14"/>
        <v>0</v>
      </c>
      <c r="D111" s="10">
        <f t="shared" si="14"/>
        <v>0</v>
      </c>
      <c r="E111" s="10">
        <f t="shared" si="14"/>
        <v>0</v>
      </c>
      <c r="F111" s="10">
        <f t="shared" si="14"/>
        <v>0</v>
      </c>
      <c r="G111" s="10">
        <f t="shared" si="14"/>
        <v>0</v>
      </c>
      <c r="H111" s="10">
        <f t="shared" si="14"/>
        <v>0</v>
      </c>
      <c r="I111" s="10">
        <f t="shared" si="14"/>
        <v>0</v>
      </c>
      <c r="J111" s="10">
        <f t="shared" si="14"/>
        <v>0</v>
      </c>
      <c r="K111" s="10">
        <f t="shared" si="14"/>
        <v>0</v>
      </c>
      <c r="L111" s="10">
        <f t="shared" si="14"/>
        <v>0</v>
      </c>
      <c r="M111" s="10">
        <f t="shared" si="14"/>
        <v>0</v>
      </c>
      <c r="N111" s="10">
        <f t="shared" si="14"/>
        <v>0</v>
      </c>
    </row>
    <row r="112" spans="1:15" x14ac:dyDescent="0.25">
      <c r="A112" s="332">
        <v>48930507</v>
      </c>
      <c r="B112" s="18" t="s">
        <v>939</v>
      </c>
      <c r="C112" s="10">
        <f t="shared" si="14"/>
        <v>0</v>
      </c>
      <c r="D112" s="10">
        <f t="shared" si="14"/>
        <v>0</v>
      </c>
      <c r="E112" s="10">
        <f t="shared" si="14"/>
        <v>0</v>
      </c>
      <c r="F112" s="10">
        <f t="shared" si="14"/>
        <v>0</v>
      </c>
      <c r="G112" s="10">
        <f t="shared" si="14"/>
        <v>0</v>
      </c>
      <c r="H112" s="10">
        <f t="shared" si="14"/>
        <v>0</v>
      </c>
      <c r="I112" s="10">
        <f t="shared" si="14"/>
        <v>0</v>
      </c>
      <c r="J112" s="10">
        <f t="shared" si="14"/>
        <v>0</v>
      </c>
      <c r="K112" s="10">
        <f t="shared" si="14"/>
        <v>0</v>
      </c>
      <c r="L112" s="10">
        <f t="shared" si="14"/>
        <v>0</v>
      </c>
      <c r="M112" s="10">
        <f t="shared" si="14"/>
        <v>0</v>
      </c>
      <c r="N112" s="10">
        <f t="shared" si="14"/>
        <v>0</v>
      </c>
    </row>
    <row r="113" spans="1:17" x14ac:dyDescent="0.25">
      <c r="A113" s="81" t="s">
        <v>233</v>
      </c>
      <c r="B113" s="18" t="s">
        <v>306</v>
      </c>
      <c r="C113" s="344">
        <f t="shared" si="14"/>
        <v>8322604.0099999998</v>
      </c>
      <c r="D113" s="10">
        <f t="shared" si="14"/>
        <v>406643.88999999966</v>
      </c>
      <c r="E113" s="10">
        <f t="shared" si="14"/>
        <v>1084.390000000014</v>
      </c>
      <c r="F113" s="10">
        <f t="shared" si="14"/>
        <v>-1.0000000000218279E-2</v>
      </c>
      <c r="G113" s="10">
        <f t="shared" si="14"/>
        <v>0</v>
      </c>
      <c r="H113" s="10">
        <f t="shared" si="14"/>
        <v>0</v>
      </c>
      <c r="I113" s="10">
        <f t="shared" si="14"/>
        <v>0</v>
      </c>
      <c r="J113" s="10">
        <f t="shared" si="14"/>
        <v>0</v>
      </c>
      <c r="K113" s="10">
        <f t="shared" si="14"/>
        <v>0</v>
      </c>
      <c r="L113" s="10">
        <f t="shared" si="14"/>
        <v>0</v>
      </c>
      <c r="M113" s="10">
        <f t="shared" si="14"/>
        <v>704944.5</v>
      </c>
      <c r="N113" s="10">
        <f t="shared" si="14"/>
        <v>5485966.8000000007</v>
      </c>
    </row>
    <row r="114" spans="1:17" x14ac:dyDescent="0.25">
      <c r="A114" s="39" t="s">
        <v>348</v>
      </c>
      <c r="B114" s="3"/>
      <c r="C114" s="9">
        <f>SUM(C115)</f>
        <v>0</v>
      </c>
      <c r="D114" s="9">
        <f t="shared" ref="D114:N114" si="15">SUM(D115)</f>
        <v>0</v>
      </c>
      <c r="E114" s="9">
        <f t="shared" si="15"/>
        <v>0</v>
      </c>
      <c r="F114" s="9">
        <f t="shared" si="15"/>
        <v>0</v>
      </c>
      <c r="G114" s="9">
        <f t="shared" si="15"/>
        <v>0</v>
      </c>
      <c r="H114" s="9">
        <f t="shared" si="15"/>
        <v>0</v>
      </c>
      <c r="I114" s="9">
        <f t="shared" si="15"/>
        <v>0</v>
      </c>
      <c r="J114" s="9">
        <f t="shared" si="15"/>
        <v>0</v>
      </c>
      <c r="K114" s="9">
        <f t="shared" si="15"/>
        <v>0</v>
      </c>
      <c r="L114" s="9">
        <f t="shared" si="15"/>
        <v>0</v>
      </c>
      <c r="M114" s="9">
        <f t="shared" si="15"/>
        <v>0</v>
      </c>
      <c r="N114" s="9">
        <f t="shared" si="15"/>
        <v>0</v>
      </c>
    </row>
    <row r="115" spans="1:17" x14ac:dyDescent="0.25">
      <c r="A115" s="80" t="s">
        <v>224</v>
      </c>
      <c r="B115" s="80" t="s">
        <v>261</v>
      </c>
      <c r="C115" s="10">
        <f>SUMIF($A$12:$A$70,$A115,C$12:C$70)</f>
        <v>0</v>
      </c>
      <c r="D115" s="10">
        <f>SUMIF($A$12:$A$70,$A115,D$12:D$70)</f>
        <v>0</v>
      </c>
      <c r="E115" s="10">
        <f>SUMIF($A$12:$A$70,$A115,E$12:E$70)</f>
        <v>0</v>
      </c>
      <c r="F115" s="10">
        <f>SUMIF($A$12:$A$70,$A115,F$12:F$70)</f>
        <v>0</v>
      </c>
      <c r="G115" s="10">
        <f>SUMIF($A$12:$A$70,$A115,G$12:G$70)</f>
        <v>0</v>
      </c>
      <c r="H115" s="10"/>
      <c r="I115" s="10">
        <f>SUMIF($A$12:$A$70,$A115,I$12:I$70)</f>
        <v>0</v>
      </c>
      <c r="J115" s="10">
        <f>SUMIF($A$12:$A$70,$A115,J$12:J$70)</f>
        <v>0</v>
      </c>
      <c r="K115" s="10"/>
      <c r="L115" s="10">
        <f>SUMIF($A$12:$A$70,$A115,L$12:L$70)</f>
        <v>0</v>
      </c>
      <c r="M115" s="10">
        <f>SUMIF($A$12:$A$70,$A115,M$12:M$70)</f>
        <v>0</v>
      </c>
      <c r="N115" s="10">
        <f>SUMIF($A$12:$A$70,$A115,N$12:N$70)</f>
        <v>0</v>
      </c>
    </row>
    <row r="116" spans="1:17" x14ac:dyDescent="0.25">
      <c r="A116" s="11"/>
      <c r="B116" s="3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7" ht="15.75" thickBot="1" x14ac:dyDescent="0.3">
      <c r="A117" s="13" t="s">
        <v>88</v>
      </c>
      <c r="B117" s="17"/>
      <c r="C117" s="14">
        <f t="shared" ref="C117:N117" si="16">SUM(C83,C92,C100,C102,C104,C107,C114)</f>
        <v>20635220.390000001</v>
      </c>
      <c r="D117" s="14">
        <f t="shared" si="16"/>
        <v>5744336.6400000025</v>
      </c>
      <c r="E117" s="14">
        <f t="shared" si="16"/>
        <v>6333892.1100000003</v>
      </c>
      <c r="F117" s="14">
        <f t="shared" si="16"/>
        <v>4925855.8499999996</v>
      </c>
      <c r="G117" s="14">
        <f t="shared" si="16"/>
        <v>4280793.1099999994</v>
      </c>
      <c r="H117" s="14">
        <f t="shared" si="16"/>
        <v>3906050.8199999994</v>
      </c>
      <c r="I117" s="14">
        <f t="shared" si="16"/>
        <v>3172665.2199999997</v>
      </c>
      <c r="J117" s="14">
        <f t="shared" si="16"/>
        <v>3585517.5200000005</v>
      </c>
      <c r="K117" s="14">
        <f t="shared" si="16"/>
        <v>3484231.0900000003</v>
      </c>
      <c r="L117" s="14">
        <f t="shared" si="16"/>
        <v>2826740.71</v>
      </c>
      <c r="M117" s="14">
        <f t="shared" si="16"/>
        <v>2730018.5300000003</v>
      </c>
      <c r="N117" s="14">
        <f t="shared" si="16"/>
        <v>14167253.310000001</v>
      </c>
      <c r="O117" s="46"/>
    </row>
    <row r="118" spans="1:17" x14ac:dyDescent="0.25">
      <c r="A118" s="3"/>
      <c r="B118" s="3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7" x14ac:dyDescent="0.25">
      <c r="A119" s="15" t="s">
        <v>368</v>
      </c>
      <c r="B119" s="15"/>
      <c r="C119" s="12">
        <f>+C72-C117</f>
        <v>80388287.049999982</v>
      </c>
      <c r="D119" s="12">
        <f t="shared" ref="D119:N119" si="17">+D72-D117</f>
        <v>80894826.800000027</v>
      </c>
      <c r="E119" s="12">
        <f t="shared" si="17"/>
        <v>80811397.990000024</v>
      </c>
      <c r="F119" s="12">
        <f t="shared" si="17"/>
        <v>81031485.140000015</v>
      </c>
      <c r="G119" s="12">
        <f t="shared" si="17"/>
        <v>79773305.159999996</v>
      </c>
      <c r="H119" s="12">
        <f t="shared" si="17"/>
        <v>78595470.549999982</v>
      </c>
      <c r="I119" s="12">
        <f t="shared" si="17"/>
        <v>78011125.819999978</v>
      </c>
      <c r="J119" s="12">
        <f t="shared" si="17"/>
        <v>77978974.909999982</v>
      </c>
      <c r="K119" s="12">
        <f t="shared" si="17"/>
        <v>78430722.809999973</v>
      </c>
      <c r="L119" s="12">
        <f t="shared" si="17"/>
        <v>77866395.410000011</v>
      </c>
      <c r="M119" s="12">
        <f t="shared" si="17"/>
        <v>80370927.349999994</v>
      </c>
      <c r="N119" s="12">
        <f t="shared" si="17"/>
        <v>80009382.709999993</v>
      </c>
      <c r="O119" s="46">
        <f>SUM(C119:N119)</f>
        <v>954162301.69999981</v>
      </c>
      <c r="P119" s="322"/>
      <c r="Q119" s="249"/>
    </row>
    <row r="120" spans="1:17" x14ac:dyDescent="0.25">
      <c r="A120" s="40"/>
      <c r="B120" s="40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7" x14ac:dyDescent="0.25">
      <c r="A121" s="15" t="s">
        <v>970</v>
      </c>
      <c r="B121" s="15"/>
      <c r="C121" s="12">
        <f>C138</f>
        <v>80494537.167978317</v>
      </c>
      <c r="D121" s="12">
        <f t="shared" ref="D121:N121" si="18">D138</f>
        <v>80601529.942851663</v>
      </c>
      <c r="E121" s="12">
        <f t="shared" si="18"/>
        <v>80885006.551681384</v>
      </c>
      <c r="F121" s="12">
        <f t="shared" si="18"/>
        <v>80743981.441363811</v>
      </c>
      <c r="G121" s="12">
        <f t="shared" si="18"/>
        <v>79654089.161063135</v>
      </c>
      <c r="H121" s="12">
        <f t="shared" si="18"/>
        <v>78365012.187273979</v>
      </c>
      <c r="I121" s="12">
        <f t="shared" si="18"/>
        <v>77932596.679398686</v>
      </c>
      <c r="J121" s="12">
        <f t="shared" si="18"/>
        <v>77759858.506321296</v>
      </c>
      <c r="K121" s="12">
        <f t="shared" si="18"/>
        <v>77766728.318336815</v>
      </c>
      <c r="L121" s="12">
        <f t="shared" si="18"/>
        <v>77847225.895377278</v>
      </c>
      <c r="M121" s="12">
        <f t="shared" si="18"/>
        <v>80167569.391293839</v>
      </c>
      <c r="N121" s="12">
        <f t="shared" si="18"/>
        <v>81035997.351360515</v>
      </c>
      <c r="O121" s="41">
        <f>'Schedule 11b '!AP87</f>
        <v>953254132.59430075</v>
      </c>
      <c r="P121" s="46"/>
    </row>
    <row r="122" spans="1:17" x14ac:dyDescent="0.25">
      <c r="A122" s="40"/>
      <c r="B122" s="4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spans="1:17" x14ac:dyDescent="0.25">
      <c r="A123" s="238" t="s">
        <v>381</v>
      </c>
      <c r="B123" s="40"/>
      <c r="C123" s="237">
        <f>C121-C119</f>
        <v>106250.11797833443</v>
      </c>
      <c r="D123" s="237">
        <f t="shared" ref="D123:N123" si="19">D121-D119</f>
        <v>-293296.85714836419</v>
      </c>
      <c r="E123" s="237">
        <f t="shared" si="19"/>
        <v>73608.561681360006</v>
      </c>
      <c r="F123" s="237">
        <f t="shared" si="19"/>
        <v>-287503.698636204</v>
      </c>
      <c r="G123" s="237">
        <f t="shared" si="19"/>
        <v>-119215.99893686175</v>
      </c>
      <c r="H123" s="237">
        <f t="shared" si="19"/>
        <v>-230458.36272600293</v>
      </c>
      <c r="I123" s="237">
        <f t="shared" si="19"/>
        <v>-78529.140601292253</v>
      </c>
      <c r="J123" s="237">
        <f t="shared" si="19"/>
        <v>-219116.40367868543</v>
      </c>
      <c r="K123" s="237">
        <f t="shared" si="19"/>
        <v>-663994.49166315794</v>
      </c>
      <c r="L123" s="237">
        <f t="shared" si="19"/>
        <v>-19169.514622732997</v>
      </c>
      <c r="M123" s="237">
        <f t="shared" si="19"/>
        <v>-203357.95870615542</v>
      </c>
      <c r="N123" s="237">
        <f t="shared" si="19"/>
        <v>1026614.6413605213</v>
      </c>
      <c r="O123" s="46">
        <f>SUM(C123:N123)</f>
        <v>-908169.10569924116</v>
      </c>
      <c r="P123" s="46"/>
    </row>
    <row r="124" spans="1:17" x14ac:dyDescent="0.25">
      <c r="A124" s="238"/>
      <c r="B124" s="40"/>
      <c r="C124" s="237"/>
      <c r="D124" s="237"/>
      <c r="E124" s="237"/>
      <c r="F124" s="237"/>
      <c r="G124" s="237"/>
      <c r="H124" s="237"/>
      <c r="I124" s="237"/>
      <c r="J124" s="237"/>
      <c r="K124" s="237"/>
      <c r="L124" s="237"/>
      <c r="M124" s="237"/>
      <c r="N124" s="237"/>
      <c r="O124" s="46"/>
      <c r="P124" s="46"/>
    </row>
    <row r="125" spans="1:17" x14ac:dyDescent="0.25">
      <c r="A125" s="80" t="s">
        <v>224</v>
      </c>
      <c r="B125" s="80" t="s">
        <v>261</v>
      </c>
      <c r="C125" s="237">
        <f>SUMIF('AGLC 2024 IS'!$A:$A,'2024 RTU Calc'!$A125,'AGLC 2024 IS'!C:C)</f>
        <v>0</v>
      </c>
      <c r="D125" s="237">
        <f>SUMIF('AGLC 2024 IS'!$A:$A,'2024 RTU Calc'!$A125,'AGLC 2024 IS'!D:D)</f>
        <v>0</v>
      </c>
      <c r="E125" s="237">
        <f>SUMIF('AGLC 2024 IS'!$A:$A,'2024 RTU Calc'!$A125,'AGLC 2024 IS'!E:E)</f>
        <v>0</v>
      </c>
      <c r="F125" s="237">
        <f>SUMIF('AGLC 2024 IS'!$A:$A,'2024 RTU Calc'!$A125,'AGLC 2024 IS'!F:F)</f>
        <v>0</v>
      </c>
      <c r="G125" s="237">
        <f>SUMIF('AGLC 2024 IS'!$A:$A,'2024 RTU Calc'!$A125,'AGLC 2024 IS'!G:G)</f>
        <v>0</v>
      </c>
      <c r="H125" s="237">
        <f>SUMIF('AGLC 2024 IS'!$A:$A,'2024 RTU Calc'!$A125,'AGLC 2024 IS'!H:H)</f>
        <v>0</v>
      </c>
      <c r="I125" s="237">
        <f>SUMIF('AGLC 2024 IS'!$A:$A,'2024 RTU Calc'!$A125,'AGLC 2024 IS'!I:I)</f>
        <v>0</v>
      </c>
      <c r="J125" s="237">
        <f>SUMIF('AGLC 2024 IS'!$A:$A,'2024 RTU Calc'!$A125,'AGLC 2024 IS'!J:J)</f>
        <v>0</v>
      </c>
      <c r="K125" s="237">
        <f>SUMIF('AGLC 2024 IS'!$A:$A,'2024 RTU Calc'!$A125,'AGLC 2024 IS'!K:K)</f>
        <v>0</v>
      </c>
      <c r="L125" s="237">
        <f>SUMIF('AGLC 2024 IS'!$A:$A,'2024 RTU Calc'!$A125,'AGLC 2024 IS'!L:L)</f>
        <v>0</v>
      </c>
      <c r="M125" s="237">
        <f>SUMIF('AGLC 2024 IS'!$A:$A,'2024 RTU Calc'!$A125,'AGLC 2024 IS'!M:M)</f>
        <v>0</v>
      </c>
      <c r="N125" s="237">
        <f>SUMIF('AGLC 2024 IS'!$A:$A,'2024 RTU Calc'!$A125,'AGLC 2024 IS'!N:N)</f>
        <v>0</v>
      </c>
      <c r="O125" s="46">
        <f>SUM(C125:N125)</f>
        <v>0</v>
      </c>
      <c r="P125" s="46"/>
    </row>
    <row r="126" spans="1:17" x14ac:dyDescent="0.25">
      <c r="A126" s="238"/>
      <c r="B126" s="40"/>
      <c r="C126" s="237"/>
      <c r="D126" s="239"/>
      <c r="E126" s="237"/>
      <c r="F126" s="237"/>
      <c r="G126" s="237"/>
      <c r="H126" s="237"/>
      <c r="I126" s="237"/>
      <c r="J126" s="237"/>
      <c r="K126" s="237"/>
      <c r="L126" s="237"/>
      <c r="M126" s="237"/>
      <c r="N126" s="237"/>
      <c r="O126" s="46"/>
      <c r="P126" s="46"/>
    </row>
    <row r="127" spans="1:17" x14ac:dyDescent="0.25">
      <c r="A127" s="121" t="s">
        <v>380</v>
      </c>
      <c r="B127" s="40"/>
      <c r="C127" s="237">
        <f>C123-C125</f>
        <v>106250.11797833443</v>
      </c>
      <c r="D127" s="237">
        <f t="shared" ref="D127:N127" si="20">D123-D125</f>
        <v>-293296.85714836419</v>
      </c>
      <c r="E127" s="237">
        <f t="shared" si="20"/>
        <v>73608.561681360006</v>
      </c>
      <c r="F127" s="237">
        <f t="shared" si="20"/>
        <v>-287503.698636204</v>
      </c>
      <c r="G127" s="237">
        <f t="shared" si="20"/>
        <v>-119215.99893686175</v>
      </c>
      <c r="H127" s="237">
        <f t="shared" si="20"/>
        <v>-230458.36272600293</v>
      </c>
      <c r="I127" s="237">
        <f t="shared" si="20"/>
        <v>-78529.140601292253</v>
      </c>
      <c r="J127" s="237">
        <f t="shared" si="20"/>
        <v>-219116.40367868543</v>
      </c>
      <c r="K127" s="237">
        <f t="shared" si="20"/>
        <v>-663994.49166315794</v>
      </c>
      <c r="L127" s="237">
        <f t="shared" si="20"/>
        <v>-19169.514622732997</v>
      </c>
      <c r="M127" s="237">
        <f t="shared" si="20"/>
        <v>-203357.95870615542</v>
      </c>
      <c r="N127" s="237">
        <f t="shared" si="20"/>
        <v>1026614.6413605213</v>
      </c>
      <c r="O127" s="46">
        <f>SUM(C127:N127)</f>
        <v>-908169.10569924116</v>
      </c>
      <c r="P127" s="46"/>
    </row>
    <row r="128" spans="1:17" x14ac:dyDescent="0.25">
      <c r="A128" s="238"/>
      <c r="B128" s="40"/>
      <c r="C128" s="237"/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46"/>
      <c r="P128" s="46"/>
    </row>
    <row r="129" spans="1:17" x14ac:dyDescent="0.25">
      <c r="A129" s="240" t="s">
        <v>371</v>
      </c>
      <c r="B129" s="40"/>
      <c r="C129" s="237">
        <f>C127</f>
        <v>106250.11797833443</v>
      </c>
      <c r="D129" s="237">
        <f t="shared" ref="D129:N129" si="21">C129+D127</f>
        <v>-187046.73917002976</v>
      </c>
      <c r="E129" s="237">
        <f t="shared" si="21"/>
        <v>-113438.17748866975</v>
      </c>
      <c r="F129" s="237">
        <f t="shared" si="21"/>
        <v>-400941.87612487376</v>
      </c>
      <c r="G129" s="237">
        <f t="shared" si="21"/>
        <v>-520157.87506173551</v>
      </c>
      <c r="H129" s="237">
        <f t="shared" si="21"/>
        <v>-750616.23778773844</v>
      </c>
      <c r="I129" s="237">
        <f t="shared" si="21"/>
        <v>-829145.37838903069</v>
      </c>
      <c r="J129" s="237">
        <f t="shared" si="21"/>
        <v>-1048261.7820677161</v>
      </c>
      <c r="K129" s="237">
        <f t="shared" si="21"/>
        <v>-1712256.2737308741</v>
      </c>
      <c r="L129" s="237">
        <f t="shared" si="21"/>
        <v>-1731425.7883536071</v>
      </c>
      <c r="M129" s="237">
        <f t="shared" si="21"/>
        <v>-1934783.7470597625</v>
      </c>
      <c r="N129" s="237">
        <f t="shared" si="21"/>
        <v>-908169.10569924116</v>
      </c>
      <c r="O129" s="46"/>
      <c r="P129" s="46"/>
    </row>
    <row r="130" spans="1:17" x14ac:dyDescent="0.25">
      <c r="A130" s="238"/>
      <c r="B130" s="40"/>
      <c r="C130" s="237"/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7"/>
      <c r="O130" s="46"/>
      <c r="P130" s="46"/>
    </row>
    <row r="131" spans="1:17" x14ac:dyDescent="0.25">
      <c r="A131" s="240" t="s">
        <v>382</v>
      </c>
      <c r="B131" s="40"/>
      <c r="C131" s="241">
        <f t="shared" ref="C131:N131" si="22">IF(C129&gt;0,C129,0)</f>
        <v>106250.11797833443</v>
      </c>
      <c r="D131" s="241">
        <f t="shared" si="22"/>
        <v>0</v>
      </c>
      <c r="E131" s="241">
        <f t="shared" si="22"/>
        <v>0</v>
      </c>
      <c r="F131" s="241">
        <f t="shared" si="22"/>
        <v>0</v>
      </c>
      <c r="G131" s="241">
        <f t="shared" si="22"/>
        <v>0</v>
      </c>
      <c r="H131" s="241">
        <f t="shared" si="22"/>
        <v>0</v>
      </c>
      <c r="I131" s="241">
        <f t="shared" si="22"/>
        <v>0</v>
      </c>
      <c r="J131" s="241">
        <f t="shared" si="22"/>
        <v>0</v>
      </c>
      <c r="K131" s="241">
        <f t="shared" si="22"/>
        <v>0</v>
      </c>
      <c r="L131" s="241">
        <f t="shared" si="22"/>
        <v>0</v>
      </c>
      <c r="M131" s="241">
        <f t="shared" si="22"/>
        <v>0</v>
      </c>
      <c r="N131" s="241">
        <f t="shared" si="22"/>
        <v>0</v>
      </c>
      <c r="O131" s="46"/>
      <c r="P131" s="46"/>
    </row>
    <row r="132" spans="1:17" ht="15.75" thickBot="1" x14ac:dyDescent="0.3">
      <c r="A132" s="246" t="s">
        <v>383</v>
      </c>
      <c r="B132" s="27"/>
      <c r="C132" s="242">
        <f t="shared" ref="C132:N132" si="23">IF(C129&lt;0,C129,0)</f>
        <v>0</v>
      </c>
      <c r="D132" s="242">
        <f t="shared" si="23"/>
        <v>-187046.73917002976</v>
      </c>
      <c r="E132" s="242">
        <f t="shared" si="23"/>
        <v>-113438.17748866975</v>
      </c>
      <c r="F132" s="242">
        <f t="shared" si="23"/>
        <v>-400941.87612487376</v>
      </c>
      <c r="G132" s="242">
        <f t="shared" si="23"/>
        <v>-520157.87506173551</v>
      </c>
      <c r="H132" s="242">
        <f t="shared" si="23"/>
        <v>-750616.23778773844</v>
      </c>
      <c r="I132" s="242">
        <f t="shared" si="23"/>
        <v>-829145.37838903069</v>
      </c>
      <c r="J132" s="242">
        <f t="shared" si="23"/>
        <v>-1048261.7820677161</v>
      </c>
      <c r="K132" s="242">
        <f t="shared" si="23"/>
        <v>-1712256.2737308741</v>
      </c>
      <c r="L132" s="242">
        <f t="shared" si="23"/>
        <v>-1731425.7883536071</v>
      </c>
      <c r="M132" s="242">
        <f t="shared" si="23"/>
        <v>-1934783.7470597625</v>
      </c>
      <c r="N132" s="242">
        <f t="shared" si="23"/>
        <v>-908169.10569924116</v>
      </c>
      <c r="O132" s="46"/>
    </row>
    <row r="133" spans="1:17" x14ac:dyDescent="0.25">
      <c r="C133" s="42"/>
    </row>
    <row r="134" spans="1:17" x14ac:dyDescent="0.25">
      <c r="C134" s="42"/>
    </row>
    <row r="135" spans="1:17" x14ac:dyDescent="0.25">
      <c r="C135" s="42"/>
    </row>
    <row r="136" spans="1:17" x14ac:dyDescent="0.25">
      <c r="B136" s="247" t="s">
        <v>385</v>
      </c>
      <c r="C136" s="42">
        <v>82671423.768028185</v>
      </c>
      <c r="D136" s="42">
        <v>82781310.045319438</v>
      </c>
      <c r="E136" s="42">
        <v>83072452.968571231</v>
      </c>
      <c r="F136" s="42">
        <v>82927613.988595888</v>
      </c>
      <c r="G136" s="42">
        <v>81808246.765225068</v>
      </c>
      <c r="H136" s="42">
        <v>80484308.116477534</v>
      </c>
      <c r="I136" s="42">
        <v>80040198.404773444</v>
      </c>
      <c r="J136" s="42">
        <v>79862788.716988117</v>
      </c>
      <c r="K136" s="42">
        <v>79869844.315545768</v>
      </c>
      <c r="L136" s="42">
        <v>79952518.861396298</v>
      </c>
      <c r="M136" s="42">
        <v>82335613.505918548</v>
      </c>
      <c r="N136" s="42">
        <v>83227527.149062485</v>
      </c>
      <c r="O136" s="46">
        <f>O138-O137</f>
        <v>979033846.60590219</v>
      </c>
      <c r="P136" s="322"/>
      <c r="Q136" s="249"/>
    </row>
    <row r="137" spans="1:17" x14ac:dyDescent="0.25">
      <c r="B137" s="247" t="s">
        <v>386</v>
      </c>
      <c r="C137" s="250">
        <v>-2176886.6000498668</v>
      </c>
      <c r="D137" s="250">
        <v>-2179780.1024677749</v>
      </c>
      <c r="E137" s="250">
        <v>-2187446.4168898482</v>
      </c>
      <c r="F137" s="250">
        <v>-2183632.5472320816</v>
      </c>
      <c r="G137" s="250">
        <v>-2154157.6041619307</v>
      </c>
      <c r="H137" s="250">
        <v>-2119295.9292035615</v>
      </c>
      <c r="I137" s="250">
        <v>-2107601.7253747587</v>
      </c>
      <c r="J137" s="250">
        <v>-2102930.2106668162</v>
      </c>
      <c r="K137" s="250">
        <v>-2103115.9972089538</v>
      </c>
      <c r="L137" s="250">
        <v>-2105292.9660190255</v>
      </c>
      <c r="M137" s="250">
        <v>-2168044.1146247103</v>
      </c>
      <c r="N137" s="250">
        <v>-2191529.7977019697</v>
      </c>
      <c r="O137" s="248">
        <v>-25779714.011601299</v>
      </c>
      <c r="P137" s="322"/>
      <c r="Q137" s="249"/>
    </row>
    <row r="138" spans="1:17" x14ac:dyDescent="0.25">
      <c r="B138" s="28" t="s">
        <v>384</v>
      </c>
      <c r="C138" s="41">
        <f>C136+C137</f>
        <v>80494537.167978317</v>
      </c>
      <c r="D138" s="41">
        <f t="shared" ref="D138:N138" si="24">D136+D137</f>
        <v>80601529.942851663</v>
      </c>
      <c r="E138" s="41">
        <f t="shared" si="24"/>
        <v>80885006.551681384</v>
      </c>
      <c r="F138" s="41">
        <f t="shared" si="24"/>
        <v>80743981.441363811</v>
      </c>
      <c r="G138" s="41">
        <f t="shared" si="24"/>
        <v>79654089.161063135</v>
      </c>
      <c r="H138" s="41">
        <f t="shared" si="24"/>
        <v>78365012.187273979</v>
      </c>
      <c r="I138" s="41">
        <f t="shared" si="24"/>
        <v>77932596.679398686</v>
      </c>
      <c r="J138" s="41">
        <f t="shared" si="24"/>
        <v>77759858.506321296</v>
      </c>
      <c r="K138" s="41">
        <f t="shared" si="24"/>
        <v>77766728.318336815</v>
      </c>
      <c r="L138" s="41">
        <f t="shared" si="24"/>
        <v>77847225.895377278</v>
      </c>
      <c r="M138" s="41">
        <f t="shared" si="24"/>
        <v>80167569.391293839</v>
      </c>
      <c r="N138" s="41">
        <f t="shared" si="24"/>
        <v>81035997.351360515</v>
      </c>
      <c r="O138" s="46">
        <f>SUM(C138:N138)</f>
        <v>953254132.59430087</v>
      </c>
      <c r="P138" s="322"/>
      <c r="Q138" s="249"/>
    </row>
    <row r="139" spans="1:17" x14ac:dyDescent="0.25">
      <c r="C139" s="249"/>
      <c r="D139" s="249"/>
      <c r="E139" s="249"/>
      <c r="F139" s="249"/>
      <c r="G139" s="249"/>
      <c r="H139" s="249"/>
      <c r="I139" s="249"/>
      <c r="J139" s="249"/>
      <c r="K139" s="249"/>
      <c r="L139" s="249"/>
      <c r="M139" s="249"/>
      <c r="N139" s="249"/>
      <c r="O139" s="251">
        <f>O138-'Schedule 11b '!AP87</f>
        <v>0</v>
      </c>
    </row>
    <row r="140" spans="1:17" x14ac:dyDescent="0.25">
      <c r="C140" s="249"/>
      <c r="D140" s="249"/>
      <c r="E140" s="249"/>
      <c r="F140" s="249"/>
      <c r="G140" s="249"/>
      <c r="H140" s="249"/>
      <c r="I140" s="249"/>
      <c r="J140" s="249"/>
      <c r="K140" s="249"/>
      <c r="L140" s="249"/>
      <c r="M140" s="249"/>
      <c r="N140" s="249"/>
      <c r="O140" s="251"/>
    </row>
    <row r="141" spans="1:17" x14ac:dyDescent="0.25"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51"/>
    </row>
    <row r="142" spans="1:17" x14ac:dyDescent="0.25"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</row>
    <row r="143" spans="1:17" x14ac:dyDescent="0.25">
      <c r="B143" s="51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</row>
    <row r="144" spans="1:17" x14ac:dyDescent="0.25">
      <c r="B144" s="252" t="s">
        <v>372</v>
      </c>
    </row>
    <row r="145" spans="2:15" x14ac:dyDescent="0.25">
      <c r="C145" s="112" t="s">
        <v>971</v>
      </c>
      <c r="D145" s="112" t="s">
        <v>971</v>
      </c>
      <c r="E145" s="112" t="s">
        <v>971</v>
      </c>
      <c r="F145" s="112" t="s">
        <v>971</v>
      </c>
      <c r="G145" s="112" t="s">
        <v>971</v>
      </c>
      <c r="H145" s="112" t="s">
        <v>971</v>
      </c>
      <c r="I145" s="112" t="s">
        <v>971</v>
      </c>
      <c r="J145" s="112" t="s">
        <v>971</v>
      </c>
      <c r="K145" s="112" t="s">
        <v>971</v>
      </c>
      <c r="L145" s="112" t="s">
        <v>971</v>
      </c>
      <c r="M145" s="112" t="s">
        <v>971</v>
      </c>
      <c r="N145" s="112" t="s">
        <v>971</v>
      </c>
    </row>
    <row r="146" spans="2:15" x14ac:dyDescent="0.25">
      <c r="C146" s="253" t="s">
        <v>6</v>
      </c>
      <c r="D146" s="253" t="s">
        <v>7</v>
      </c>
      <c r="E146" s="253" t="s">
        <v>8</v>
      </c>
      <c r="F146" s="253" t="s">
        <v>9</v>
      </c>
      <c r="G146" s="253" t="s">
        <v>10</v>
      </c>
      <c r="H146" s="253" t="s">
        <v>11</v>
      </c>
      <c r="I146" s="253" t="s">
        <v>12</v>
      </c>
      <c r="J146" s="253" t="s">
        <v>2</v>
      </c>
      <c r="K146" s="253" t="s">
        <v>3</v>
      </c>
      <c r="L146" s="253" t="s">
        <v>4</v>
      </c>
      <c r="M146" s="253" t="s">
        <v>5</v>
      </c>
      <c r="N146" s="253" t="s">
        <v>13</v>
      </c>
    </row>
    <row r="147" spans="2:15" x14ac:dyDescent="0.25"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2:15" x14ac:dyDescent="0.25">
      <c r="B148" s="254" t="s">
        <v>373</v>
      </c>
      <c r="C148" s="46">
        <f>N132</f>
        <v>-908169.10569924116</v>
      </c>
      <c r="D148" s="46">
        <f t="shared" ref="D148:N148" si="25">C148+C150+C153</f>
        <v>-915615.22430455161</v>
      </c>
      <c r="E148" s="46">
        <f t="shared" si="25"/>
        <v>-923122.39396515174</v>
      </c>
      <c r="F148" s="46">
        <f t="shared" si="25"/>
        <v>-930691.1152413399</v>
      </c>
      <c r="G148" s="46">
        <f t="shared" si="25"/>
        <v>-938321.89279753075</v>
      </c>
      <c r="H148" s="46">
        <f t="shared" si="25"/>
        <v>-946015.23543590459</v>
      </c>
      <c r="I148" s="46">
        <f t="shared" si="25"/>
        <v>-953771.65613033331</v>
      </c>
      <c r="J148" s="46">
        <f t="shared" si="25"/>
        <v>-961591.6720605843</v>
      </c>
      <c r="K148" s="46">
        <f t="shared" si="25"/>
        <v>-969475.80464680458</v>
      </c>
      <c r="L148" s="46">
        <f t="shared" si="25"/>
        <v>-977424.57958428795</v>
      </c>
      <c r="M148" s="46">
        <f t="shared" si="25"/>
        <v>-985438.52687852737</v>
      </c>
      <c r="N148" s="46">
        <f t="shared" si="25"/>
        <v>-993518.18088055414</v>
      </c>
    </row>
    <row r="149" spans="2:15" x14ac:dyDescent="0.25"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</row>
    <row r="150" spans="2:15" x14ac:dyDescent="0.25">
      <c r="B150" t="s">
        <v>349</v>
      </c>
      <c r="C150" s="46">
        <f t="shared" ref="C150:N150" si="26">C148*C151/12</f>
        <v>-1650.9018609544339</v>
      </c>
      <c r="D150" s="46">
        <f t="shared" si="26"/>
        <v>-1664.4376782215604</v>
      </c>
      <c r="E150" s="46">
        <f t="shared" si="26"/>
        <v>-1678.0844762522456</v>
      </c>
      <c r="F150" s="46">
        <f t="shared" si="26"/>
        <v>-1691.8431649826707</v>
      </c>
      <c r="G150" s="46">
        <f t="shared" si="26"/>
        <v>-1705.7146618096249</v>
      </c>
      <c r="H150" s="46">
        <f t="shared" si="26"/>
        <v>-1719.6998916516732</v>
      </c>
      <c r="I150" s="46">
        <f t="shared" si="26"/>
        <v>-1733.7997870108295</v>
      </c>
      <c r="J150" s="46">
        <f t="shared" si="26"/>
        <v>-1748.0152880347325</v>
      </c>
      <c r="K150" s="46">
        <f t="shared" si="26"/>
        <v>-1762.3473425793329</v>
      </c>
      <c r="L150" s="46">
        <f t="shared" si="26"/>
        <v>-1776.7969062720942</v>
      </c>
      <c r="M150" s="46">
        <f t="shared" si="26"/>
        <v>-1791.3649425757121</v>
      </c>
      <c r="N150" s="46">
        <f t="shared" si="26"/>
        <v>-1806.0524228523548</v>
      </c>
      <c r="O150" s="46">
        <f>SUM(C150:N150)</f>
        <v>-20729.058423197264</v>
      </c>
    </row>
    <row r="151" spans="2:15" x14ac:dyDescent="0.25">
      <c r="B151" s="72" t="s">
        <v>350</v>
      </c>
      <c r="C151" s="74">
        <f>+'Inputs (COC &amp; Exp Factor)'!E17+'Inputs (COC &amp; Exp Factor)'!E18</f>
        <v>2.1814023629663053E-2</v>
      </c>
      <c r="D151" s="74">
        <f>C151</f>
        <v>2.1814023629663053E-2</v>
      </c>
      <c r="E151" s="74">
        <f t="shared" ref="E151:N151" si="27">D151</f>
        <v>2.1814023629663053E-2</v>
      </c>
      <c r="F151" s="74">
        <f t="shared" si="27"/>
        <v>2.1814023629663053E-2</v>
      </c>
      <c r="G151" s="74">
        <f t="shared" si="27"/>
        <v>2.1814023629663053E-2</v>
      </c>
      <c r="H151" s="74">
        <f t="shared" si="27"/>
        <v>2.1814023629663053E-2</v>
      </c>
      <c r="I151" s="74">
        <f t="shared" si="27"/>
        <v>2.1814023629663053E-2</v>
      </c>
      <c r="J151" s="74">
        <f t="shared" si="27"/>
        <v>2.1814023629663053E-2</v>
      </c>
      <c r="K151" s="74">
        <f t="shared" si="27"/>
        <v>2.1814023629663053E-2</v>
      </c>
      <c r="L151" s="74">
        <f t="shared" si="27"/>
        <v>2.1814023629663053E-2</v>
      </c>
      <c r="M151" s="74">
        <f t="shared" si="27"/>
        <v>2.1814023629663053E-2</v>
      </c>
      <c r="N151" s="74">
        <f t="shared" si="27"/>
        <v>2.1814023629663053E-2</v>
      </c>
    </row>
    <row r="152" spans="2:15" x14ac:dyDescent="0.25">
      <c r="B152" s="72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</row>
    <row r="153" spans="2:15" x14ac:dyDescent="0.25">
      <c r="B153" t="s">
        <v>190</v>
      </c>
      <c r="C153" s="46">
        <f t="shared" ref="C153:N153" si="28">C148*C154/12</f>
        <v>-5795.216744356022</v>
      </c>
      <c r="D153" s="46">
        <f t="shared" si="28"/>
        <v>-5842.7319823784956</v>
      </c>
      <c r="E153" s="46">
        <f t="shared" si="28"/>
        <v>-5890.6367999359418</v>
      </c>
      <c r="F153" s="46">
        <f t="shared" si="28"/>
        <v>-5938.9343912081722</v>
      </c>
      <c r="G153" s="46">
        <f t="shared" si="28"/>
        <v>-5987.6279765642221</v>
      </c>
      <c r="H153" s="46">
        <f t="shared" si="28"/>
        <v>-6036.7208027770721</v>
      </c>
      <c r="I153" s="46">
        <f t="shared" si="28"/>
        <v>-6086.2161432401399</v>
      </c>
      <c r="J153" s="46">
        <f t="shared" si="28"/>
        <v>-6136.117298185537</v>
      </c>
      <c r="K153" s="46">
        <f t="shared" si="28"/>
        <v>-6186.4275949041285</v>
      </c>
      <c r="L153" s="46">
        <f t="shared" si="28"/>
        <v>-6237.1503879673801</v>
      </c>
      <c r="M153" s="46">
        <f t="shared" si="28"/>
        <v>-6288.28905945104</v>
      </c>
      <c r="N153" s="46">
        <f t="shared" si="28"/>
        <v>-6339.8470191606457</v>
      </c>
      <c r="O153" s="46">
        <f>SUM(C153:N153)</f>
        <v>-72765.916200128791</v>
      </c>
    </row>
    <row r="154" spans="2:15" x14ac:dyDescent="0.25">
      <c r="B154" s="73" t="s">
        <v>191</v>
      </c>
      <c r="C154" s="75">
        <f>'Inputs (COC &amp; Exp Factor)'!E19/'Inputs (COC &amp; Exp Factor)'!D45</f>
        <v>7.6574506329113917E-2</v>
      </c>
      <c r="D154" s="75">
        <f>C154</f>
        <v>7.6574506329113917E-2</v>
      </c>
      <c r="E154" s="75">
        <f t="shared" ref="E154:N154" si="29">D154</f>
        <v>7.6574506329113917E-2</v>
      </c>
      <c r="F154" s="75">
        <f t="shared" si="29"/>
        <v>7.6574506329113917E-2</v>
      </c>
      <c r="G154" s="75">
        <f t="shared" si="29"/>
        <v>7.6574506329113917E-2</v>
      </c>
      <c r="H154" s="75">
        <f t="shared" si="29"/>
        <v>7.6574506329113917E-2</v>
      </c>
      <c r="I154" s="75">
        <f t="shared" si="29"/>
        <v>7.6574506329113917E-2</v>
      </c>
      <c r="J154" s="75">
        <f t="shared" si="29"/>
        <v>7.6574506329113917E-2</v>
      </c>
      <c r="K154" s="75">
        <f t="shared" si="29"/>
        <v>7.6574506329113917E-2</v>
      </c>
      <c r="L154" s="75">
        <f t="shared" si="29"/>
        <v>7.6574506329113917E-2</v>
      </c>
      <c r="M154" s="75">
        <f t="shared" si="29"/>
        <v>7.6574506329113917E-2</v>
      </c>
      <c r="N154" s="75">
        <f t="shared" si="29"/>
        <v>7.6574506329113917E-2</v>
      </c>
    </row>
    <row r="155" spans="2:15" x14ac:dyDescent="0.25">
      <c r="B155" s="73"/>
    </row>
    <row r="156" spans="2:15" ht="15.75" thickBot="1" x14ac:dyDescent="0.3">
      <c r="B156" s="255" t="s">
        <v>388</v>
      </c>
      <c r="C156" s="256">
        <f t="shared" ref="C156:N156" si="30">C148+C150+C153</f>
        <v>-915615.22430455161</v>
      </c>
      <c r="D156" s="256">
        <f t="shared" si="30"/>
        <v>-923122.39396515174</v>
      </c>
      <c r="E156" s="256">
        <f t="shared" si="30"/>
        <v>-930691.1152413399</v>
      </c>
      <c r="F156" s="256">
        <f t="shared" si="30"/>
        <v>-938321.89279753075</v>
      </c>
      <c r="G156" s="256">
        <f t="shared" si="30"/>
        <v>-946015.23543590459</v>
      </c>
      <c r="H156" s="256">
        <f t="shared" si="30"/>
        <v>-953771.65613033331</v>
      </c>
      <c r="I156" s="256">
        <f t="shared" si="30"/>
        <v>-961591.6720605843</v>
      </c>
      <c r="J156" s="256">
        <f t="shared" si="30"/>
        <v>-969475.80464680458</v>
      </c>
      <c r="K156" s="256">
        <f t="shared" si="30"/>
        <v>-977424.57958428795</v>
      </c>
      <c r="L156" s="256">
        <f t="shared" si="30"/>
        <v>-985438.52687852737</v>
      </c>
      <c r="M156" s="256">
        <f t="shared" si="30"/>
        <v>-993518.18088055414</v>
      </c>
      <c r="N156" s="256">
        <f t="shared" si="30"/>
        <v>-1001664.0803225671</v>
      </c>
    </row>
    <row r="157" spans="2:15" ht="15.75" thickTop="1" x14ac:dyDescent="0.25"/>
    <row r="165" spans="3:14" x14ac:dyDescent="0.25"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</row>
  </sheetData>
  <phoneticPr fontId="21" type="noConversion"/>
  <conditionalFormatting sqref="A33">
    <cfRule type="duplicateValues" dxfId="13" priority="17"/>
    <cfRule type="duplicateValues" dxfId="12" priority="18"/>
  </conditionalFormatting>
  <conditionalFormatting sqref="A45">
    <cfRule type="duplicateValues" dxfId="11" priority="15"/>
    <cfRule type="duplicateValues" dxfId="10" priority="16"/>
  </conditionalFormatting>
  <conditionalFormatting sqref="A49">
    <cfRule type="duplicateValues" dxfId="9" priority="11"/>
    <cfRule type="duplicateValues" dxfId="8" priority="12"/>
  </conditionalFormatting>
  <conditionalFormatting sqref="A68">
    <cfRule type="duplicateValues" dxfId="7" priority="1"/>
    <cfRule type="duplicateValues" dxfId="6" priority="2"/>
  </conditionalFormatting>
  <conditionalFormatting sqref="A89">
    <cfRule type="duplicateValues" dxfId="5" priority="13"/>
    <cfRule type="duplicateValues" dxfId="4" priority="14"/>
  </conditionalFormatting>
  <conditionalFormatting sqref="A97">
    <cfRule type="duplicateValues" dxfId="3" priority="5"/>
    <cfRule type="duplicateValues" dxfId="2" priority="6"/>
  </conditionalFormatting>
  <conditionalFormatting sqref="C80:N80">
    <cfRule type="cellIs" dxfId="1" priority="19" operator="notEqual">
      <formula>0</formula>
    </cfRule>
    <cfRule type="cellIs" priority="20" operator="notEqual">
      <formula>0</formula>
    </cfRule>
  </conditionalFormatting>
  <printOptions horizontalCentered="1"/>
  <pageMargins left="0.7" right="0.7" top="0.75" bottom="0.75" header="0.3" footer="0.3"/>
  <pageSetup scale="67" firstPageNumber="69" orientation="portrait" r:id="rId1"/>
  <headerFooter>
    <oddFooter>&amp;R
Docket No. 42315
&amp;P of &amp;N</oddFooter>
    <firstFooter xml:space="preserve">&amp;R&amp;A
Docket No.42315
&amp;P of &amp;N 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8BA0-677A-4077-AB5C-455620288170}">
  <dimension ref="A1:AU92"/>
  <sheetViews>
    <sheetView showGridLines="0" zoomScale="80" zoomScaleNormal="80" workbookViewId="0">
      <selection activeCell="E14" sqref="E14"/>
    </sheetView>
  </sheetViews>
  <sheetFormatPr defaultColWidth="9.140625" defaultRowHeight="12.75" x14ac:dyDescent="0.2"/>
  <cols>
    <col min="1" max="1" width="4.7109375" style="269" customWidth="1"/>
    <col min="2" max="2" width="33.7109375" style="269" customWidth="1"/>
    <col min="3" max="5" width="10.7109375" style="269" customWidth="1"/>
    <col min="6" max="6" width="2.7109375" style="269" customWidth="1"/>
    <col min="7" max="8" width="9.7109375" style="269" customWidth="1"/>
    <col min="9" max="9" width="9.7109375" style="272" customWidth="1"/>
    <col min="10" max="10" width="12.85546875" style="272" bestFit="1" customWidth="1"/>
    <col min="11" max="11" width="11.7109375" style="270" customWidth="1"/>
    <col min="12" max="12" width="13" style="270" customWidth="1"/>
    <col min="13" max="13" width="14" style="270" bestFit="1" customWidth="1"/>
    <col min="14" max="14" width="11.7109375" style="270" customWidth="1"/>
    <col min="15" max="15" width="9.7109375" style="269" customWidth="1"/>
    <col min="16" max="16" width="2.7109375" style="269" customWidth="1"/>
    <col min="17" max="17" width="12.85546875" style="270" bestFit="1" customWidth="1"/>
    <col min="18" max="18" width="9.28515625" style="270" bestFit="1" customWidth="1"/>
    <col min="19" max="20" width="12.140625" style="270" customWidth="1"/>
    <col min="21" max="24" width="11.7109375" style="270" customWidth="1"/>
    <col min="25" max="25" width="10.7109375" style="271" bestFit="1" customWidth="1"/>
    <col min="26" max="27" width="10.7109375" style="271" customWidth="1"/>
    <col min="28" max="28" width="11.5703125" style="272" customWidth="1"/>
    <col min="29" max="29" width="13.85546875" style="270" bestFit="1" customWidth="1"/>
    <col min="30" max="30" width="11.7109375" style="270" customWidth="1"/>
    <col min="31" max="31" width="9.7109375" style="269" customWidth="1"/>
    <col min="32" max="32" width="2.7109375" style="269" customWidth="1"/>
    <col min="33" max="41" width="9.7109375" style="269" customWidth="1"/>
    <col min="42" max="42" width="13.85546875" style="270" bestFit="1" customWidth="1"/>
    <col min="43" max="43" width="12" style="269" bestFit="1" customWidth="1"/>
    <col min="44" max="44" width="12.85546875" style="269" bestFit="1" customWidth="1"/>
    <col min="45" max="45" width="2.7109375" style="269" customWidth="1"/>
    <col min="46" max="47" width="12.85546875" style="269" bestFit="1" customWidth="1"/>
    <col min="48" max="16384" width="9.140625" style="269"/>
  </cols>
  <sheetData>
    <row r="1" spans="1:47" s="265" customFormat="1" x14ac:dyDescent="0.2">
      <c r="A1" s="350" t="s">
        <v>189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1"/>
    </row>
    <row r="2" spans="1:47" s="265" customFormat="1" x14ac:dyDescent="0.2">
      <c r="A2" s="350" t="s">
        <v>924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  <c r="AQ2" s="351"/>
      <c r="AR2" s="351"/>
      <c r="AS2" s="351"/>
    </row>
    <row r="3" spans="1:47" s="265" customFormat="1" x14ac:dyDescent="0.2">
      <c r="A3" s="350" t="s">
        <v>975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  <c r="AJ3" s="351"/>
      <c r="AK3" s="351"/>
      <c r="AL3" s="351"/>
      <c r="AM3" s="351"/>
      <c r="AN3" s="351"/>
      <c r="AO3" s="351"/>
      <c r="AP3" s="351"/>
      <c r="AQ3" s="351"/>
      <c r="AR3" s="351"/>
      <c r="AS3" s="351"/>
    </row>
    <row r="4" spans="1:47" x14ac:dyDescent="0.2">
      <c r="A4" s="266"/>
      <c r="B4" s="266"/>
      <c r="C4" s="266"/>
      <c r="D4" s="266"/>
      <c r="E4" s="266"/>
      <c r="F4" s="266"/>
      <c r="G4" s="266"/>
      <c r="H4" s="266"/>
      <c r="I4" s="267"/>
      <c r="J4" s="267"/>
      <c r="K4" s="268"/>
      <c r="L4" s="268"/>
      <c r="M4" s="268"/>
      <c r="N4" s="268"/>
      <c r="Y4" s="270"/>
      <c r="Z4" s="270"/>
      <c r="AA4" s="270"/>
      <c r="AB4" s="270"/>
    </row>
    <row r="5" spans="1:47" x14ac:dyDescent="0.2">
      <c r="A5" s="266"/>
      <c r="B5" s="266"/>
      <c r="C5" s="266"/>
      <c r="D5" s="266"/>
      <c r="E5" s="266"/>
      <c r="F5" s="266"/>
      <c r="G5" s="266"/>
      <c r="H5" s="266"/>
      <c r="I5" s="267"/>
      <c r="J5" s="267"/>
      <c r="K5" s="268"/>
      <c r="L5" s="268"/>
      <c r="M5" s="268"/>
      <c r="N5" s="268"/>
    </row>
    <row r="6" spans="1:47" x14ac:dyDescent="0.2">
      <c r="C6" s="352" t="s">
        <v>925</v>
      </c>
      <c r="D6" s="352"/>
      <c r="E6" s="352"/>
      <c r="F6" s="266"/>
      <c r="G6" s="352" t="s">
        <v>926</v>
      </c>
      <c r="H6" s="352"/>
      <c r="I6" s="352"/>
      <c r="J6" s="352"/>
      <c r="K6" s="352"/>
      <c r="L6" s="352"/>
      <c r="M6" s="352"/>
      <c r="N6" s="352"/>
      <c r="O6" s="352"/>
      <c r="Q6" s="352" t="s">
        <v>927</v>
      </c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G6" s="352" t="s">
        <v>928</v>
      </c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</row>
    <row r="7" spans="1:47" x14ac:dyDescent="0.2">
      <c r="C7" s="273"/>
      <c r="D7" s="273"/>
      <c r="E7" s="273"/>
      <c r="F7" s="266"/>
      <c r="G7" s="273"/>
      <c r="H7" s="273"/>
      <c r="I7" s="273"/>
      <c r="J7" s="273"/>
      <c r="K7" s="273"/>
      <c r="L7" s="273"/>
      <c r="M7" s="273"/>
      <c r="N7" s="273"/>
      <c r="O7" s="273"/>
      <c r="Q7" s="353" t="s">
        <v>929</v>
      </c>
      <c r="R7" s="354"/>
      <c r="S7" s="355"/>
      <c r="T7" s="353" t="s">
        <v>930</v>
      </c>
      <c r="U7" s="354"/>
      <c r="V7" s="355"/>
      <c r="W7" s="353" t="s">
        <v>931</v>
      </c>
      <c r="X7" s="354"/>
      <c r="Y7" s="355"/>
      <c r="Z7" s="353" t="s">
        <v>932</v>
      </c>
      <c r="AA7" s="354"/>
      <c r="AB7" s="355"/>
      <c r="AC7" s="274"/>
      <c r="AD7" s="275"/>
      <c r="AE7" s="276"/>
      <c r="AG7" s="353" t="s">
        <v>930</v>
      </c>
      <c r="AH7" s="354"/>
      <c r="AI7" s="355"/>
      <c r="AJ7" s="353" t="s">
        <v>931</v>
      </c>
      <c r="AK7" s="354"/>
      <c r="AL7" s="355"/>
      <c r="AM7" s="353" t="s">
        <v>932</v>
      </c>
      <c r="AN7" s="354"/>
      <c r="AO7" s="355"/>
      <c r="AP7" s="353" t="s">
        <v>933</v>
      </c>
      <c r="AQ7" s="354"/>
      <c r="AR7" s="355"/>
    </row>
    <row r="8" spans="1:47" ht="51" x14ac:dyDescent="0.2">
      <c r="A8" s="273"/>
      <c r="B8" s="273" t="s">
        <v>111</v>
      </c>
      <c r="C8" s="277" t="s">
        <v>112</v>
      </c>
      <c r="D8" s="273" t="s">
        <v>113</v>
      </c>
      <c r="E8" s="277" t="s">
        <v>114</v>
      </c>
      <c r="F8" s="266"/>
      <c r="G8" s="277" t="s">
        <v>115</v>
      </c>
      <c r="H8" s="277" t="s">
        <v>116</v>
      </c>
      <c r="I8" s="278" t="s">
        <v>117</v>
      </c>
      <c r="J8" s="278" t="s">
        <v>192</v>
      </c>
      <c r="K8" s="279" t="s">
        <v>193</v>
      </c>
      <c r="L8" s="279" t="s">
        <v>194</v>
      </c>
      <c r="M8" s="279" t="s">
        <v>195</v>
      </c>
      <c r="N8" s="279" t="s">
        <v>196</v>
      </c>
      <c r="O8" s="277" t="s">
        <v>197</v>
      </c>
      <c r="P8" s="280"/>
      <c r="Q8" s="279" t="s">
        <v>328</v>
      </c>
      <c r="R8" s="279" t="s">
        <v>934</v>
      </c>
      <c r="S8" s="279" t="s">
        <v>329</v>
      </c>
      <c r="T8" s="278" t="s">
        <v>117</v>
      </c>
      <c r="U8" s="277" t="s">
        <v>330</v>
      </c>
      <c r="V8" s="281" t="s">
        <v>332</v>
      </c>
      <c r="W8" s="278" t="s">
        <v>935</v>
      </c>
      <c r="X8" s="277" t="s">
        <v>936</v>
      </c>
      <c r="Y8" s="281" t="s">
        <v>333</v>
      </c>
      <c r="Z8" s="278" t="s">
        <v>335</v>
      </c>
      <c r="AA8" s="277" t="s">
        <v>331</v>
      </c>
      <c r="AB8" s="281" t="s">
        <v>334</v>
      </c>
      <c r="AC8" s="279" t="s">
        <v>198</v>
      </c>
      <c r="AD8" s="279" t="s">
        <v>199</v>
      </c>
      <c r="AE8" s="277" t="s">
        <v>197</v>
      </c>
      <c r="AG8" s="278" t="s">
        <v>117</v>
      </c>
      <c r="AH8" s="277" t="s">
        <v>330</v>
      </c>
      <c r="AI8" s="281" t="s">
        <v>332</v>
      </c>
      <c r="AJ8" s="278" t="s">
        <v>935</v>
      </c>
      <c r="AK8" s="277" t="s">
        <v>936</v>
      </c>
      <c r="AL8" s="281" t="s">
        <v>937</v>
      </c>
      <c r="AM8" s="278" t="s">
        <v>335</v>
      </c>
      <c r="AN8" s="277" t="s">
        <v>331</v>
      </c>
      <c r="AO8" s="281" t="s">
        <v>334</v>
      </c>
      <c r="AP8" s="279" t="s">
        <v>198</v>
      </c>
      <c r="AQ8" s="277" t="s">
        <v>200</v>
      </c>
      <c r="AR8" s="282" t="s">
        <v>201</v>
      </c>
    </row>
    <row r="9" spans="1:47" x14ac:dyDescent="0.2">
      <c r="A9" s="280"/>
      <c r="B9" s="280"/>
      <c r="E9" s="280"/>
      <c r="F9" s="266"/>
      <c r="I9" s="283"/>
      <c r="J9" s="283"/>
      <c r="K9" s="284"/>
      <c r="L9" s="284"/>
      <c r="M9" s="284"/>
      <c r="N9" s="284"/>
      <c r="T9" s="272"/>
      <c r="U9" s="285"/>
      <c r="V9" s="83"/>
      <c r="W9" s="272"/>
      <c r="Y9" s="83"/>
      <c r="Z9" s="272"/>
      <c r="AA9" s="270"/>
      <c r="AB9" s="83"/>
      <c r="AC9" s="286"/>
      <c r="AD9" s="286"/>
    </row>
    <row r="10" spans="1:47" ht="15.75" x14ac:dyDescent="0.25">
      <c r="A10" s="280"/>
      <c r="B10" s="335" t="s">
        <v>118</v>
      </c>
      <c r="C10" s="287">
        <v>25010817.759179894</v>
      </c>
      <c r="E10" s="288">
        <v>18985199.326779481</v>
      </c>
      <c r="F10" s="280"/>
      <c r="G10" s="289">
        <v>8.57</v>
      </c>
      <c r="I10" s="283">
        <v>23.74</v>
      </c>
      <c r="J10" s="290">
        <f>G10*C10</f>
        <v>214342708.1961717</v>
      </c>
      <c r="K10" s="284"/>
      <c r="L10" s="290">
        <f>I10*E10</f>
        <v>450708632.01774484</v>
      </c>
      <c r="M10" s="284">
        <f>SUM(J10:L10)</f>
        <v>665051340.21391654</v>
      </c>
      <c r="N10" s="284"/>
      <c r="O10" s="291">
        <f>M10/$M$78</f>
        <v>0.79469470579101686</v>
      </c>
      <c r="Q10" s="270">
        <f>O10*$Q$78</f>
        <v>45496271.906535715</v>
      </c>
      <c r="S10" s="270">
        <f>O10*$Q$83</f>
        <v>-3379925.1833441532</v>
      </c>
      <c r="T10" s="289">
        <f>(I10+(I10*$Q$80))</f>
        <v>25.364057316708429</v>
      </c>
      <c r="U10" s="289">
        <f>G10+(G10*$Q$80)</f>
        <v>9.1562751139086451</v>
      </c>
      <c r="V10" s="83"/>
      <c r="W10" s="289">
        <f>(S10*(L10/M10))/E10</f>
        <v>-0.12065147305286363</v>
      </c>
      <c r="X10" s="289">
        <f>(S10*(J10/M10))/C10</f>
        <v>-4.3554470263818083E-2</v>
      </c>
      <c r="Y10" s="83"/>
      <c r="Z10" s="289">
        <f>SUM(T10,W10)</f>
        <v>25.243405843655566</v>
      </c>
      <c r="AA10" s="289">
        <f>SUM(U10,X10)</f>
        <v>9.1127206436448276</v>
      </c>
      <c r="AB10" s="83"/>
      <c r="AC10" s="286">
        <f>Z10*E10+AB10*D10+AA10*C10</f>
        <v>707167686.93710816</v>
      </c>
      <c r="AD10" s="286"/>
      <c r="AE10" s="291"/>
      <c r="AG10" s="289">
        <f>ROUND(T10,2)</f>
        <v>25.36</v>
      </c>
      <c r="AH10" s="289">
        <f>ROUND(U10,2)</f>
        <v>9.16</v>
      </c>
      <c r="AJ10" s="289">
        <f>ROUND(W10,2)</f>
        <v>-0.12</v>
      </c>
      <c r="AK10" s="289">
        <f>ROUND(X10,2)</f>
        <v>-0.04</v>
      </c>
      <c r="AM10" s="289">
        <f>SUM(AG10,AJ10)</f>
        <v>25.24</v>
      </c>
      <c r="AN10" s="289">
        <f>SUM(AH10,AK10)</f>
        <v>9.120000000000001</v>
      </c>
      <c r="AP10" s="270">
        <f>AN10*C10+D10*AO10+AM10*E10</f>
        <v>707285088.97163475</v>
      </c>
      <c r="AQ10" s="289">
        <f>(AP10-M10)/E10</f>
        <v>2.2245617773496638</v>
      </c>
      <c r="AR10" s="292">
        <f>AP10-M10</f>
        <v>42233748.757718205</v>
      </c>
      <c r="AS10" s="289"/>
      <c r="AT10" s="289"/>
      <c r="AU10" s="289"/>
    </row>
    <row r="11" spans="1:47" ht="15.75" x14ac:dyDescent="0.25">
      <c r="A11" s="280"/>
      <c r="B11" s="336" t="s">
        <v>119</v>
      </c>
      <c r="C11" s="287">
        <v>137303.34690268751</v>
      </c>
      <c r="E11" s="288">
        <v>492657</v>
      </c>
      <c r="F11" s="280"/>
      <c r="G11" s="289">
        <v>6.4</v>
      </c>
      <c r="I11" s="289">
        <v>21.36</v>
      </c>
      <c r="J11" s="290">
        <f>G11*C11</f>
        <v>878741.42017720011</v>
      </c>
      <c r="K11" s="284"/>
      <c r="L11" s="290">
        <f>I11*E11</f>
        <v>10523153.52</v>
      </c>
      <c r="M11" s="284">
        <f>SUM(J11:L11)</f>
        <v>11401894.9401772</v>
      </c>
      <c r="N11" s="284"/>
      <c r="O11" s="291">
        <f>M11/$M$78</f>
        <v>1.3624550462569834E-2</v>
      </c>
      <c r="Q11" s="270">
        <f>O11*$Q$78</f>
        <v>780005.513982123</v>
      </c>
      <c r="S11" s="270">
        <f>O11*$Q$83</f>
        <v>-57946.732103048518</v>
      </c>
      <c r="T11" s="289">
        <f>(I11+(I11*$Q$80))</f>
        <v>22.821241124047685</v>
      </c>
      <c r="U11" s="289">
        <f>G11+(G11*$Q$80)</f>
        <v>6.837825055894438</v>
      </c>
      <c r="V11" s="83"/>
      <c r="W11" s="289">
        <f>(S11*(L11/M11))/E11</f>
        <v>-0.10855583253619071</v>
      </c>
      <c r="X11" s="289">
        <f>(S11*(J11/M11))/C11</f>
        <v>-3.2526092145675117E-2</v>
      </c>
      <c r="Y11" s="83"/>
      <c r="Z11" s="289">
        <f>SUM(T11,W11)</f>
        <v>22.712685291511495</v>
      </c>
      <c r="AA11" s="289">
        <f>SUM(U11,X11)</f>
        <v>6.8052989637487631</v>
      </c>
      <c r="AB11" s="83"/>
      <c r="AC11" s="286">
        <f>Z11*E11+AB11*D11+AA11*C11</f>
        <v>12123953.722056275</v>
      </c>
      <c r="AD11" s="286"/>
      <c r="AE11" s="291"/>
      <c r="AG11" s="289">
        <f>ROUND(T11,2)</f>
        <v>22.82</v>
      </c>
      <c r="AH11" s="289">
        <f>ROUND(U11,2)</f>
        <v>6.84</v>
      </c>
      <c r="AJ11" s="289">
        <f>ROUND(W11,2)</f>
        <v>-0.11</v>
      </c>
      <c r="AK11" s="289">
        <f>ROUND(X11,2)</f>
        <v>-0.03</v>
      </c>
      <c r="AM11" s="289">
        <f>SUM(AG11,AJ11)</f>
        <v>22.71</v>
      </c>
      <c r="AN11" s="289">
        <f>SUM(AH11,AK11)</f>
        <v>6.81</v>
      </c>
      <c r="AP11" s="270">
        <f>AN11*C11+D11*AO11+AM11*E11</f>
        <v>12123276.262407303</v>
      </c>
      <c r="AQ11" s="289">
        <f>(AP11-M11)/E11</f>
        <v>1.4642668676789379</v>
      </c>
      <c r="AR11" s="292">
        <f>AP11-M11</f>
        <v>721381.32223010249</v>
      </c>
    </row>
    <row r="12" spans="1:47" ht="15.75" x14ac:dyDescent="0.25">
      <c r="A12" s="280"/>
      <c r="B12" s="336"/>
      <c r="E12" s="280"/>
      <c r="F12" s="280"/>
      <c r="I12" s="283"/>
      <c r="J12" s="283"/>
      <c r="K12" s="284"/>
      <c r="L12" s="284"/>
      <c r="M12" s="284"/>
      <c r="N12" s="284"/>
      <c r="T12" s="272"/>
      <c r="V12" s="83"/>
      <c r="W12" s="272"/>
      <c r="Y12" s="83"/>
      <c r="Z12" s="272"/>
      <c r="AA12" s="270"/>
      <c r="AB12" s="83"/>
      <c r="AC12" s="286"/>
      <c r="AD12" s="286"/>
      <c r="AQ12" s="289"/>
      <c r="AR12" s="289"/>
    </row>
    <row r="13" spans="1:47" ht="15.75" x14ac:dyDescent="0.25">
      <c r="A13" s="280"/>
      <c r="B13" s="336" t="s">
        <v>120</v>
      </c>
      <c r="E13" s="280"/>
      <c r="F13" s="280"/>
      <c r="I13" s="283"/>
      <c r="J13" s="283"/>
      <c r="K13" s="284"/>
      <c r="L13" s="284"/>
      <c r="M13" s="284"/>
      <c r="N13" s="284"/>
      <c r="T13" s="272"/>
      <c r="V13" s="83"/>
      <c r="W13" s="272"/>
      <c r="Y13" s="83"/>
      <c r="Z13" s="272"/>
      <c r="AA13" s="270"/>
      <c r="AB13" s="83"/>
      <c r="AC13" s="286"/>
      <c r="AD13" s="286"/>
      <c r="AQ13" s="289"/>
      <c r="AR13" s="289"/>
    </row>
    <row r="14" spans="1:47" x14ac:dyDescent="0.2">
      <c r="A14" s="280"/>
      <c r="B14" s="337" t="s">
        <v>121</v>
      </c>
      <c r="C14" s="287">
        <v>611171.40311276016</v>
      </c>
      <c r="E14" s="288">
        <v>634890.12253008573</v>
      </c>
      <c r="F14" s="280"/>
      <c r="G14" s="289">
        <f>$G$21</f>
        <v>10.610000000000001</v>
      </c>
      <c r="I14" s="289">
        <v>40.369999999999997</v>
      </c>
      <c r="J14" s="290">
        <f>G14*C14</f>
        <v>6484528.5870263865</v>
      </c>
      <c r="K14" s="284"/>
      <c r="L14" s="290">
        <f t="shared" ref="L14:L20" si="0">I14*E14</f>
        <v>25630514.246539559</v>
      </c>
      <c r="M14" s="284">
        <f t="shared" ref="M14:M20" si="1">SUM(J14:L14)</f>
        <v>32115042.833565947</v>
      </c>
      <c r="N14" s="284"/>
      <c r="T14" s="289">
        <f t="shared" ref="T14:T20" si="2">I14+((I14*$Q$80))</f>
        <v>43.131718360384127</v>
      </c>
      <c r="U14" s="289">
        <f>$U$21</f>
        <v>11.335831850474998</v>
      </c>
      <c r="V14" s="83"/>
      <c r="W14" s="289">
        <f t="shared" ref="W14:W20" si="3">($S$21*(L14/$M$21))/E14</f>
        <v>-0.20516849061264136</v>
      </c>
      <c r="X14" s="289">
        <f t="shared" ref="X14:X20" si="4">$X$21</f>
        <v>-5.3922162135252041E-2</v>
      </c>
      <c r="Y14" s="83"/>
      <c r="Z14" s="289">
        <f t="shared" ref="Z14:Z20" si="5">SUM(T14,W14)</f>
        <v>42.926549869771485</v>
      </c>
      <c r="AA14" s="289">
        <f>$AA$21</f>
        <v>11.281909688339745</v>
      </c>
      <c r="AB14" s="83"/>
      <c r="AC14" s="286">
        <f t="shared" ref="AC14:AC20" si="6">Z14*E14+AA14*C14</f>
        <v>34148823.080627099</v>
      </c>
      <c r="AD14" s="286"/>
      <c r="AG14" s="289">
        <f t="shared" ref="AG14:AG20" si="7">ROUND(T14,2)</f>
        <v>43.13</v>
      </c>
      <c r="AH14" s="289">
        <f t="shared" ref="AH14:AH20" si="8">$AH$21</f>
        <v>11.34</v>
      </c>
      <c r="AJ14" s="289">
        <f t="shared" ref="AJ14:AJ20" si="9">ROUND(W14,2)</f>
        <v>-0.21</v>
      </c>
      <c r="AK14" s="289">
        <f t="shared" ref="AK14:AK20" si="10">$AK$21</f>
        <v>-0.05</v>
      </c>
      <c r="AM14" s="289">
        <f t="shared" ref="AM14:AN21" si="11">SUM(AG14,AJ14)</f>
        <v>42.92</v>
      </c>
      <c r="AN14" s="289">
        <f t="shared" ref="AN14:AN20" si="12">$AN$21</f>
        <v>11.29</v>
      </c>
      <c r="AP14" s="270">
        <f t="shared" ref="AP14:AP20" si="13">AN14*C14+D14*AO14+AM14*E14</f>
        <v>34149609.200134344</v>
      </c>
      <c r="AQ14" s="289">
        <f t="shared" ref="AQ14:AQ21" si="14">(AP14-M14)/E14</f>
        <v>3.2045960306651096</v>
      </c>
      <c r="AR14" s="292">
        <f t="shared" ref="AR14:AR21" si="15">AP14-M14</f>
        <v>2034566.3665683977</v>
      </c>
    </row>
    <row r="15" spans="1:47" x14ac:dyDescent="0.2">
      <c r="A15" s="280"/>
      <c r="B15" s="337" t="s">
        <v>122</v>
      </c>
      <c r="C15" s="287">
        <v>1280988.9486784805</v>
      </c>
      <c r="E15" s="288">
        <v>306034.9177723676</v>
      </c>
      <c r="F15" s="280"/>
      <c r="G15" s="289">
        <f t="shared" ref="G15:G20" si="16">$G$21</f>
        <v>10.610000000000001</v>
      </c>
      <c r="I15" s="289">
        <v>65.3</v>
      </c>
      <c r="J15" s="290">
        <f t="shared" ref="J15:J20" si="17">G15*C15</f>
        <v>13591292.745478678</v>
      </c>
      <c r="K15" s="284"/>
      <c r="L15" s="290">
        <f t="shared" si="0"/>
        <v>19984080.130535603</v>
      </c>
      <c r="M15" s="284">
        <f t="shared" si="1"/>
        <v>33575372.876014277</v>
      </c>
      <c r="N15" s="284"/>
      <c r="T15" s="289">
        <f t="shared" si="2"/>
        <v>69.767183773422929</v>
      </c>
      <c r="U15" s="289">
        <f t="shared" ref="U15:U20" si="18">$U$21</f>
        <v>11.335831850474998</v>
      </c>
      <c r="V15" s="83"/>
      <c r="W15" s="289">
        <f t="shared" si="3"/>
        <v>-0.33186778392384148</v>
      </c>
      <c r="X15" s="289">
        <f t="shared" si="4"/>
        <v>-5.3922162135252041E-2</v>
      </c>
      <c r="Y15" s="83"/>
      <c r="Z15" s="289">
        <f t="shared" si="5"/>
        <v>69.435315989499088</v>
      </c>
      <c r="AA15" s="289">
        <f t="shared" ref="AA15:AA20" si="19">$AA$21</f>
        <v>11.281909688339745</v>
      </c>
      <c r="AB15" s="83"/>
      <c r="AC15" s="286">
        <f t="shared" si="6"/>
        <v>35701632.850096606</v>
      </c>
      <c r="AD15" s="293"/>
      <c r="AE15" s="289"/>
      <c r="AG15" s="289">
        <f t="shared" si="7"/>
        <v>69.77</v>
      </c>
      <c r="AH15" s="289">
        <f t="shared" si="8"/>
        <v>11.34</v>
      </c>
      <c r="AJ15" s="289">
        <f t="shared" si="9"/>
        <v>-0.33</v>
      </c>
      <c r="AK15" s="289">
        <f t="shared" si="10"/>
        <v>-0.05</v>
      </c>
      <c r="AM15" s="289">
        <f t="shared" si="11"/>
        <v>69.44</v>
      </c>
      <c r="AN15" s="289">
        <f t="shared" si="12"/>
        <v>11.29</v>
      </c>
      <c r="AP15" s="270">
        <f t="shared" si="13"/>
        <v>35713429.920693249</v>
      </c>
      <c r="AQ15" s="289">
        <f t="shared" si="14"/>
        <v>6.9863173138605159</v>
      </c>
      <c r="AR15" s="292">
        <f t="shared" si="15"/>
        <v>2138057.0446789712</v>
      </c>
    </row>
    <row r="16" spans="1:47" x14ac:dyDescent="0.2">
      <c r="A16" s="280"/>
      <c r="B16" s="337" t="s">
        <v>123</v>
      </c>
      <c r="C16" s="287">
        <v>1516029.3829243339</v>
      </c>
      <c r="E16" s="288">
        <v>136985.89827782399</v>
      </c>
      <c r="F16" s="280"/>
      <c r="G16" s="289">
        <f t="shared" si="16"/>
        <v>10.610000000000001</v>
      </c>
      <c r="I16" s="289">
        <v>71.239999999999995</v>
      </c>
      <c r="J16" s="290">
        <f t="shared" si="17"/>
        <v>16085071.752827184</v>
      </c>
      <c r="K16" s="284"/>
      <c r="L16" s="290">
        <f t="shared" si="0"/>
        <v>9758875.3933121804</v>
      </c>
      <c r="M16" s="284">
        <f t="shared" si="1"/>
        <v>25843947.146139365</v>
      </c>
      <c r="N16" s="284"/>
      <c r="T16" s="289">
        <f t="shared" si="2"/>
        <v>76.11354015342495</v>
      </c>
      <c r="U16" s="289">
        <f t="shared" si="18"/>
        <v>11.335831850474998</v>
      </c>
      <c r="V16" s="83"/>
      <c r="W16" s="289">
        <f t="shared" si="3"/>
        <v>-0.36205606319654621</v>
      </c>
      <c r="X16" s="289">
        <f t="shared" si="4"/>
        <v>-5.3922162135252041E-2</v>
      </c>
      <c r="Y16" s="83"/>
      <c r="Z16" s="289">
        <f t="shared" si="5"/>
        <v>75.751484090228402</v>
      </c>
      <c r="AA16" s="289">
        <f t="shared" si="19"/>
        <v>11.281909688339745</v>
      </c>
      <c r="AB16" s="83"/>
      <c r="AC16" s="286">
        <f t="shared" si="6"/>
        <v>27480591.676999997</v>
      </c>
      <c r="AD16" s="293"/>
      <c r="AE16" s="289"/>
      <c r="AG16" s="289">
        <f t="shared" si="7"/>
        <v>76.11</v>
      </c>
      <c r="AH16" s="289">
        <f t="shared" si="8"/>
        <v>11.34</v>
      </c>
      <c r="AJ16" s="289">
        <f t="shared" si="9"/>
        <v>-0.36</v>
      </c>
      <c r="AK16" s="289">
        <f t="shared" si="10"/>
        <v>-0.05</v>
      </c>
      <c r="AM16" s="289">
        <f t="shared" si="11"/>
        <v>75.75</v>
      </c>
      <c r="AN16" s="289">
        <f t="shared" si="12"/>
        <v>11.29</v>
      </c>
      <c r="AP16" s="270">
        <f t="shared" si="13"/>
        <v>27492653.527760893</v>
      </c>
      <c r="AQ16" s="289">
        <f t="shared" si="14"/>
        <v>12.035592001431798</v>
      </c>
      <c r="AR16" s="292">
        <f t="shared" si="15"/>
        <v>1648706.3816215284</v>
      </c>
    </row>
    <row r="17" spans="1:46" x14ac:dyDescent="0.2">
      <c r="A17" s="280"/>
      <c r="B17" s="337" t="s">
        <v>124</v>
      </c>
      <c r="C17" s="287">
        <v>3502201.9728631657</v>
      </c>
      <c r="E17" s="288">
        <v>80428.524533690565</v>
      </c>
      <c r="F17" s="280"/>
      <c r="G17" s="289">
        <f t="shared" si="16"/>
        <v>10.610000000000001</v>
      </c>
      <c r="I17" s="289">
        <v>118.7</v>
      </c>
      <c r="J17" s="290">
        <f t="shared" si="17"/>
        <v>37158362.93207819</v>
      </c>
      <c r="K17" s="284"/>
      <c r="L17" s="290">
        <f t="shared" si="0"/>
        <v>9546865.8621490709</v>
      </c>
      <c r="M17" s="284">
        <f t="shared" si="1"/>
        <v>46705228.794227257</v>
      </c>
      <c r="N17" s="284"/>
      <c r="T17" s="289">
        <f t="shared" si="2"/>
        <v>126.82028658354216</v>
      </c>
      <c r="U17" s="289">
        <f t="shared" si="18"/>
        <v>11.335831850474998</v>
      </c>
      <c r="V17" s="83"/>
      <c r="W17" s="289">
        <f t="shared" si="3"/>
        <v>-0.60325736526431839</v>
      </c>
      <c r="X17" s="289">
        <f t="shared" si="4"/>
        <v>-5.3922162135252041E-2</v>
      </c>
      <c r="Y17" s="83"/>
      <c r="Z17" s="289">
        <f t="shared" si="5"/>
        <v>126.21702921827784</v>
      </c>
      <c r="AA17" s="289">
        <f t="shared" si="19"/>
        <v>11.281909688339745</v>
      </c>
      <c r="AB17" s="83"/>
      <c r="AC17" s="286">
        <f t="shared" si="6"/>
        <v>49662975.799219318</v>
      </c>
      <c r="AD17" s="293"/>
      <c r="AE17" s="289"/>
      <c r="AG17" s="289">
        <f t="shared" si="7"/>
        <v>126.82</v>
      </c>
      <c r="AH17" s="289">
        <f t="shared" si="8"/>
        <v>11.34</v>
      </c>
      <c r="AJ17" s="289">
        <f t="shared" si="9"/>
        <v>-0.6</v>
      </c>
      <c r="AK17" s="289">
        <f t="shared" si="10"/>
        <v>-0.05</v>
      </c>
      <c r="AM17" s="289">
        <f t="shared" si="11"/>
        <v>126.22</v>
      </c>
      <c r="AN17" s="289">
        <f t="shared" si="12"/>
        <v>11.29</v>
      </c>
      <c r="AP17" s="270">
        <f t="shared" si="13"/>
        <v>49691548.640267558</v>
      </c>
      <c r="AQ17" s="289">
        <f t="shared" si="14"/>
        <v>37.130108544877842</v>
      </c>
      <c r="AR17" s="292">
        <f t="shared" si="15"/>
        <v>2986319.846040301</v>
      </c>
    </row>
    <row r="18" spans="1:46" x14ac:dyDescent="0.2">
      <c r="A18" s="280"/>
      <c r="B18" s="337" t="s">
        <v>125</v>
      </c>
      <c r="C18" s="287">
        <v>741650.04932558187</v>
      </c>
      <c r="E18" s="288">
        <v>2698.0955304371469</v>
      </c>
      <c r="F18" s="280"/>
      <c r="G18" s="289">
        <f t="shared" si="16"/>
        <v>10.610000000000001</v>
      </c>
      <c r="I18" s="289">
        <v>356.02</v>
      </c>
      <c r="J18" s="290">
        <f t="shared" si="17"/>
        <v>7868907.0233444246</v>
      </c>
      <c r="K18" s="284"/>
      <c r="L18" s="290">
        <f t="shared" si="0"/>
        <v>960575.97074623301</v>
      </c>
      <c r="M18" s="284">
        <f t="shared" si="1"/>
        <v>8829482.9940906577</v>
      </c>
      <c r="N18" s="284"/>
      <c r="T18" s="289">
        <f t="shared" si="2"/>
        <v>380.37538693742772</v>
      </c>
      <c r="U18" s="289">
        <f t="shared" si="18"/>
        <v>11.335831850474998</v>
      </c>
      <c r="V18" s="83"/>
      <c r="W18" s="289">
        <f t="shared" si="3"/>
        <v>-1.809365519641134</v>
      </c>
      <c r="X18" s="289">
        <f t="shared" si="4"/>
        <v>-5.3922162135252041E-2</v>
      </c>
      <c r="Y18" s="83"/>
      <c r="Z18" s="289">
        <f t="shared" si="5"/>
        <v>378.5660214177866</v>
      </c>
      <c r="AA18" s="289">
        <f t="shared" si="19"/>
        <v>11.281909688339745</v>
      </c>
      <c r="AB18" s="83"/>
      <c r="AC18" s="286">
        <f t="shared" si="6"/>
        <v>9388636.1672066357</v>
      </c>
      <c r="AD18" s="293"/>
      <c r="AG18" s="289">
        <f t="shared" si="7"/>
        <v>380.38</v>
      </c>
      <c r="AH18" s="289">
        <f t="shared" si="8"/>
        <v>11.34</v>
      </c>
      <c r="AJ18" s="289">
        <f t="shared" si="9"/>
        <v>-1.81</v>
      </c>
      <c r="AK18" s="289">
        <f t="shared" si="10"/>
        <v>-0.05</v>
      </c>
      <c r="AM18" s="289">
        <f t="shared" si="11"/>
        <v>378.57</v>
      </c>
      <c r="AN18" s="289">
        <f t="shared" si="12"/>
        <v>11.29</v>
      </c>
      <c r="AP18" s="270">
        <f t="shared" si="13"/>
        <v>9394647.0818434097</v>
      </c>
      <c r="AQ18" s="289">
        <f t="shared" si="14"/>
        <v>209.46778250701294</v>
      </c>
      <c r="AR18" s="292">
        <f t="shared" si="15"/>
        <v>565164.08775275201</v>
      </c>
    </row>
    <row r="19" spans="1:46" x14ac:dyDescent="0.2">
      <c r="A19" s="280"/>
      <c r="B19" s="337" t="s">
        <v>126</v>
      </c>
      <c r="C19" s="287">
        <v>685842.50254423381</v>
      </c>
      <c r="E19" s="288">
        <v>755.46674852240108</v>
      </c>
      <c r="F19" s="280"/>
      <c r="G19" s="289">
        <f t="shared" si="16"/>
        <v>10.610000000000001</v>
      </c>
      <c r="I19" s="289">
        <v>593.34</v>
      </c>
      <c r="J19" s="290">
        <f t="shared" si="17"/>
        <v>7276788.9519943213</v>
      </c>
      <c r="K19" s="284"/>
      <c r="L19" s="290">
        <f t="shared" si="0"/>
        <v>448248.64056828147</v>
      </c>
      <c r="M19" s="284">
        <f t="shared" si="1"/>
        <v>7725037.5925626028</v>
      </c>
      <c r="N19" s="284"/>
      <c r="T19" s="289">
        <f t="shared" si="2"/>
        <v>633.9304872913134</v>
      </c>
      <c r="U19" s="289">
        <f t="shared" si="18"/>
        <v>11.335831850474998</v>
      </c>
      <c r="V19" s="83"/>
      <c r="W19" s="289">
        <f t="shared" si="3"/>
        <v>-3.01547367401795</v>
      </c>
      <c r="X19" s="289">
        <f t="shared" si="4"/>
        <v>-5.3922162135252041E-2</v>
      </c>
      <c r="Y19" s="83"/>
      <c r="Z19" s="289">
        <f t="shared" si="5"/>
        <v>630.91501361729547</v>
      </c>
      <c r="AA19" s="289">
        <f t="shared" si="19"/>
        <v>11.281909688339745</v>
      </c>
      <c r="AB19" s="83"/>
      <c r="AC19" s="286">
        <f t="shared" si="6"/>
        <v>8214248.4880603924</v>
      </c>
      <c r="AD19" s="293"/>
      <c r="AG19" s="289">
        <f t="shared" si="7"/>
        <v>633.92999999999995</v>
      </c>
      <c r="AH19" s="289">
        <f t="shared" si="8"/>
        <v>11.34</v>
      </c>
      <c r="AJ19" s="289">
        <f t="shared" si="9"/>
        <v>-3.02</v>
      </c>
      <c r="AK19" s="289">
        <f t="shared" si="10"/>
        <v>-0.05</v>
      </c>
      <c r="AM19" s="289">
        <f t="shared" si="11"/>
        <v>630.91</v>
      </c>
      <c r="AN19" s="289">
        <f t="shared" si="12"/>
        <v>11.29</v>
      </c>
      <c r="AP19" s="270">
        <f t="shared" si="13"/>
        <v>8219793.3800346665</v>
      </c>
      <c r="AQ19" s="289">
        <f t="shared" si="14"/>
        <v>654.90081256355018</v>
      </c>
      <c r="AR19" s="292">
        <f t="shared" si="15"/>
        <v>494755.78747206368</v>
      </c>
    </row>
    <row r="20" spans="1:46" x14ac:dyDescent="0.2">
      <c r="A20" s="280"/>
      <c r="B20" s="337" t="s">
        <v>127</v>
      </c>
      <c r="C20" s="287">
        <v>262957.65600000002</v>
      </c>
      <c r="E20" s="288">
        <v>35.974607072495289</v>
      </c>
      <c r="F20" s="280"/>
      <c r="G20" s="289">
        <f t="shared" si="16"/>
        <v>10.610000000000001</v>
      </c>
      <c r="I20" s="289">
        <v>1186.6400000000001</v>
      </c>
      <c r="J20" s="290">
        <f t="shared" si="17"/>
        <v>2789980.7301600003</v>
      </c>
      <c r="K20" s="284"/>
      <c r="L20" s="290">
        <f t="shared" si="0"/>
        <v>42688.907736505811</v>
      </c>
      <c r="M20" s="284">
        <f t="shared" si="1"/>
        <v>2832669.6378965061</v>
      </c>
      <c r="N20" s="284"/>
      <c r="T20" s="289">
        <f t="shared" si="2"/>
        <v>1267.8182381760275</v>
      </c>
      <c r="U20" s="289">
        <f t="shared" si="18"/>
        <v>11.335831850474998</v>
      </c>
      <c r="V20" s="83"/>
      <c r="W20" s="289">
        <f t="shared" si="3"/>
        <v>-6.0307440599599893</v>
      </c>
      <c r="X20" s="289">
        <f t="shared" si="4"/>
        <v>-5.3922162135252041E-2</v>
      </c>
      <c r="Y20" s="83"/>
      <c r="Z20" s="289">
        <f t="shared" si="5"/>
        <v>1261.7874941160676</v>
      </c>
      <c r="AA20" s="289">
        <f t="shared" si="19"/>
        <v>11.281909688339745</v>
      </c>
      <c r="AB20" s="83"/>
      <c r="AC20" s="286">
        <f t="shared" si="6"/>
        <v>3012056.8361593243</v>
      </c>
      <c r="AD20" s="293"/>
      <c r="AG20" s="289">
        <f t="shared" si="7"/>
        <v>1267.82</v>
      </c>
      <c r="AH20" s="289">
        <f t="shared" si="8"/>
        <v>11.34</v>
      </c>
      <c r="AJ20" s="289">
        <f t="shared" si="9"/>
        <v>-6.03</v>
      </c>
      <c r="AK20" s="289">
        <f t="shared" si="10"/>
        <v>-0.05</v>
      </c>
      <c r="AM20" s="289">
        <f t="shared" si="11"/>
        <v>1261.79</v>
      </c>
      <c r="AN20" s="289">
        <f t="shared" si="12"/>
        <v>11.29</v>
      </c>
      <c r="AP20" s="270">
        <f t="shared" si="13"/>
        <v>3014184.3356980039</v>
      </c>
      <c r="AQ20" s="289">
        <f t="shared" si="14"/>
        <v>5045.6339227197968</v>
      </c>
      <c r="AR20" s="292">
        <f t="shared" si="15"/>
        <v>181514.69780149776</v>
      </c>
    </row>
    <row r="21" spans="1:46" x14ac:dyDescent="0.2">
      <c r="A21" s="280"/>
      <c r="B21" s="338" t="str">
        <f>"sub-Total "&amp;B13</f>
        <v>sub-Total G-11,12, and 13 Commercial &amp; Industrial</v>
      </c>
      <c r="C21" s="294">
        <v>8600841.9154485557</v>
      </c>
      <c r="D21" s="295"/>
      <c r="E21" s="296">
        <f>SUM(E14:E20)</f>
        <v>1161829</v>
      </c>
      <c r="F21" s="297"/>
      <c r="G21" s="298">
        <v>10.610000000000001</v>
      </c>
      <c r="H21" s="295"/>
      <c r="I21" s="299"/>
      <c r="J21" s="300">
        <f>G21*C21</f>
        <v>91254932.722909182</v>
      </c>
      <c r="K21" s="300"/>
      <c r="L21" s="300">
        <f>SUM(L14:L20)</f>
        <v>66371849.151587427</v>
      </c>
      <c r="M21" s="300">
        <f>SUM(M14:M20)</f>
        <v>157626781.87449664</v>
      </c>
      <c r="N21" s="300"/>
      <c r="O21" s="301">
        <f>M21/$M$78</f>
        <v>0.18835413369176257</v>
      </c>
      <c r="Q21" s="302">
        <f>O21*$Q$78</f>
        <v>10783274.153853407</v>
      </c>
      <c r="R21" s="302"/>
      <c r="S21" s="302">
        <f>O21*$Q$83</f>
        <v>-801091.12998064235</v>
      </c>
      <c r="T21" s="303"/>
      <c r="U21" s="303">
        <f>G21+(G21*$Q$80)</f>
        <v>11.335831850474998</v>
      </c>
      <c r="V21" s="84"/>
      <c r="W21" s="303"/>
      <c r="X21" s="303">
        <f>(S21*(J21/M21))/C21</f>
        <v>-5.3922162135252041E-2</v>
      </c>
      <c r="Y21" s="84"/>
      <c r="Z21" s="303"/>
      <c r="AA21" s="303">
        <f>SUM(U21,X21)</f>
        <v>11.281909688339745</v>
      </c>
      <c r="AB21" s="84"/>
      <c r="AC21" s="300">
        <f>SUM(AC14:AC20)</f>
        <v>167608964.89836937</v>
      </c>
      <c r="AD21" s="300"/>
      <c r="AE21" s="301"/>
      <c r="AG21" s="295"/>
      <c r="AH21" s="298">
        <f>ROUND(U21,2)</f>
        <v>11.34</v>
      </c>
      <c r="AI21" s="295"/>
      <c r="AJ21" s="295"/>
      <c r="AK21" s="298">
        <f>ROUND(X21,2)</f>
        <v>-0.05</v>
      </c>
      <c r="AL21" s="295"/>
      <c r="AM21" s="295"/>
      <c r="AN21" s="298">
        <f t="shared" si="11"/>
        <v>11.29</v>
      </c>
      <c r="AO21" s="295"/>
      <c r="AP21" s="302">
        <f>SUM(AP14:AP20)</f>
        <v>167675866.0864321</v>
      </c>
      <c r="AQ21" s="298">
        <f t="shared" si="14"/>
        <v>8.6493659668810654</v>
      </c>
      <c r="AR21" s="304">
        <f t="shared" si="15"/>
        <v>10049084.211935461</v>
      </c>
      <c r="AT21" s="289"/>
    </row>
    <row r="22" spans="1:46" ht="15.75" x14ac:dyDescent="0.25">
      <c r="A22" s="280"/>
      <c r="B22" s="336"/>
      <c r="E22" s="280"/>
      <c r="F22" s="280"/>
      <c r="I22" s="283"/>
      <c r="J22" s="283"/>
      <c r="K22" s="284"/>
      <c r="L22" s="283"/>
      <c r="M22" s="284"/>
      <c r="N22" s="284"/>
      <c r="T22" s="272"/>
      <c r="V22" s="83"/>
      <c r="W22" s="272"/>
      <c r="Y22" s="83"/>
      <c r="Z22" s="272"/>
      <c r="AA22" s="270"/>
      <c r="AB22" s="83"/>
      <c r="AC22" s="286"/>
      <c r="AD22" s="286"/>
      <c r="AQ22" s="289"/>
      <c r="AR22" s="289"/>
    </row>
    <row r="23" spans="1:46" ht="15.75" x14ac:dyDescent="0.25">
      <c r="A23" s="280"/>
      <c r="B23" s="336" t="s">
        <v>128</v>
      </c>
      <c r="E23" s="280"/>
      <c r="F23" s="280"/>
      <c r="I23" s="283"/>
      <c r="J23" s="283"/>
      <c r="K23" s="284"/>
      <c r="L23" s="284"/>
      <c r="M23" s="284"/>
      <c r="N23" s="284"/>
      <c r="T23" s="272"/>
      <c r="V23" s="83"/>
      <c r="W23" s="272"/>
      <c r="Y23" s="83"/>
      <c r="Z23" s="272"/>
      <c r="AA23" s="270"/>
      <c r="AB23" s="83"/>
      <c r="AC23" s="286"/>
      <c r="AD23" s="286"/>
      <c r="AQ23" s="289"/>
      <c r="AR23" s="289"/>
    </row>
    <row r="24" spans="1:46" x14ac:dyDescent="0.2">
      <c r="A24" s="280"/>
      <c r="B24" s="337" t="s">
        <v>117</v>
      </c>
      <c r="E24" s="288">
        <v>4385</v>
      </c>
      <c r="F24" s="280"/>
      <c r="I24" s="272">
        <v>53.410000000000004</v>
      </c>
      <c r="J24" s="283"/>
      <c r="K24" s="290"/>
      <c r="L24" s="290">
        <f>I24*E24</f>
        <v>234202.85</v>
      </c>
      <c r="M24" s="284">
        <f t="shared" ref="M24:M29" si="20">SUM(J24:L24)</f>
        <v>234202.85</v>
      </c>
      <c r="N24" s="284"/>
      <c r="T24" s="272">
        <f>I24+(I24*$Q$80)</f>
        <v>57.06378691176905</v>
      </c>
      <c r="U24" s="289"/>
      <c r="V24" s="289"/>
      <c r="W24" s="272">
        <f>(S27*(L24/M27))/E24</f>
        <v>-0.27144040335945446</v>
      </c>
      <c r="X24" s="289"/>
      <c r="Y24" s="289"/>
      <c r="Z24" s="272">
        <f>SUM(T24,W24)</f>
        <v>56.792346508409594</v>
      </c>
      <c r="AA24" s="289"/>
      <c r="AB24" s="289"/>
      <c r="AC24" s="286">
        <f>Z24*E24</f>
        <v>249034.43943937606</v>
      </c>
      <c r="AD24" s="286"/>
      <c r="AE24" s="292"/>
      <c r="AG24" s="289">
        <f>ROUND(T24,2)</f>
        <v>57.06</v>
      </c>
      <c r="AJ24" s="289">
        <f>ROUND(W24,2)</f>
        <v>-0.27</v>
      </c>
      <c r="AM24" s="289">
        <f>SUM(AG24,AJ24)</f>
        <v>56.79</v>
      </c>
      <c r="AP24" s="270">
        <f>AM24*E24</f>
        <v>249024.15</v>
      </c>
      <c r="AQ24" s="289"/>
      <c r="AR24" s="289"/>
    </row>
    <row r="25" spans="1:46" x14ac:dyDescent="0.2">
      <c r="A25" s="280"/>
      <c r="B25" s="337" t="s">
        <v>129</v>
      </c>
      <c r="D25" s="287">
        <v>205659.3475202854</v>
      </c>
      <c r="E25" s="288">
        <v>0</v>
      </c>
      <c r="F25" s="280"/>
      <c r="H25" s="289">
        <v>1.1599999999999999</v>
      </c>
      <c r="I25" s="289"/>
      <c r="J25" s="283"/>
      <c r="K25" s="290">
        <f>H25*D25</f>
        <v>238564.84312353106</v>
      </c>
      <c r="L25" s="290">
        <f>I25*E25</f>
        <v>0</v>
      </c>
      <c r="M25" s="284">
        <f t="shared" si="20"/>
        <v>238564.84312353106</v>
      </c>
      <c r="N25" s="284"/>
      <c r="T25" s="289"/>
      <c r="U25" s="289">
        <v>0</v>
      </c>
      <c r="V25" s="283">
        <f>H25+(H25*$Q$80)</f>
        <v>1.2393557913808668</v>
      </c>
      <c r="W25" s="289"/>
      <c r="X25" s="289"/>
      <c r="Y25" s="283">
        <f>(S27*(K25/M27))/D25</f>
        <v>-5.8953542014036154E-3</v>
      </c>
      <c r="Z25" s="289"/>
      <c r="AA25" s="289"/>
      <c r="AB25" s="283">
        <f>SUM(V25,Y25)</f>
        <v>1.2334604371794633</v>
      </c>
      <c r="AC25" s="286">
        <f>AB25*D25</f>
        <v>253672.6687024144</v>
      </c>
      <c r="AD25" s="286"/>
      <c r="AG25" s="289"/>
      <c r="AI25" s="289">
        <f>ROUND(V25,2)</f>
        <v>1.24</v>
      </c>
      <c r="AJ25" s="289"/>
      <c r="AL25" s="289">
        <f>ROUND(Y25,2)</f>
        <v>-0.01</v>
      </c>
      <c r="AM25" s="289"/>
      <c r="AO25" s="289">
        <f>SUM(AI25,AL25)</f>
        <v>1.23</v>
      </c>
      <c r="AP25" s="270">
        <f>AN25*C25+D25*AO25+AM25*E25</f>
        <v>252960.99744995104</v>
      </c>
      <c r="AQ25" s="289"/>
      <c r="AR25" s="289"/>
    </row>
    <row r="26" spans="1:46" x14ac:dyDescent="0.2">
      <c r="A26" s="280"/>
      <c r="B26" s="337" t="s">
        <v>130</v>
      </c>
      <c r="D26" s="287">
        <v>474996.75583520578</v>
      </c>
      <c r="E26" s="288">
        <v>0</v>
      </c>
      <c r="F26" s="280"/>
      <c r="H26" s="289">
        <v>2.5900000000000003</v>
      </c>
      <c r="I26" s="283"/>
      <c r="J26" s="283"/>
      <c r="K26" s="290">
        <f>H26*D26</f>
        <v>1230241.5976131831</v>
      </c>
      <c r="L26" s="290">
        <f>I26*E26</f>
        <v>0</v>
      </c>
      <c r="M26" s="284">
        <f t="shared" si="20"/>
        <v>1230241.5976131831</v>
      </c>
      <c r="N26" s="284"/>
      <c r="T26" s="289"/>
      <c r="U26" s="289">
        <v>0</v>
      </c>
      <c r="V26" s="283">
        <f>H26+(H26*$Q$80)</f>
        <v>2.7671823273072804</v>
      </c>
      <c r="W26" s="289"/>
      <c r="X26" s="289"/>
      <c r="Y26" s="283">
        <f>(S27*(K26/M27))/D26</f>
        <v>-1.3162902915202902E-2</v>
      </c>
      <c r="Z26" s="289"/>
      <c r="AA26" s="289"/>
      <c r="AB26" s="283">
        <f>SUM(V26,Y26)</f>
        <v>2.7540194243920775</v>
      </c>
      <c r="AC26" s="286">
        <f>AB26*D26</f>
        <v>1308150.2920933776</v>
      </c>
      <c r="AD26" s="286"/>
      <c r="AG26" s="289"/>
      <c r="AI26" s="289">
        <f>ROUND(V26,2)</f>
        <v>2.77</v>
      </c>
      <c r="AJ26" s="289"/>
      <c r="AL26" s="289">
        <f>ROUND(Y26,2)</f>
        <v>-0.01</v>
      </c>
      <c r="AM26" s="289"/>
      <c r="AO26" s="289">
        <f>SUM(AI26,AL26)</f>
        <v>2.7600000000000002</v>
      </c>
      <c r="AP26" s="270">
        <f>AN26*C26+D26*AO26+AM26*E26</f>
        <v>1310991.0461051681</v>
      </c>
      <c r="AQ26" s="289"/>
      <c r="AR26" s="289"/>
    </row>
    <row r="27" spans="1:46" x14ac:dyDescent="0.2">
      <c r="A27" s="280"/>
      <c r="B27" s="338" t="str">
        <f>"sub-Total "&amp;B23</f>
        <v>sub-Total AG-1 Agricultural</v>
      </c>
      <c r="C27" s="295"/>
      <c r="D27" s="294">
        <f>SUM(D25:D26)</f>
        <v>680656.10335549118</v>
      </c>
      <c r="E27" s="296">
        <f>SUM(E24:E26)</f>
        <v>4385</v>
      </c>
      <c r="F27" s="297"/>
      <c r="G27" s="295"/>
      <c r="H27" s="298">
        <f>SUM(H25:H26)</f>
        <v>3.75</v>
      </c>
      <c r="I27" s="299"/>
      <c r="J27" s="300"/>
      <c r="K27" s="300">
        <f>SUM(K24:K26)</f>
        <v>1468806.4407367141</v>
      </c>
      <c r="L27" s="300">
        <f>SUM(L24:L26)</f>
        <v>234202.85</v>
      </c>
      <c r="M27" s="300">
        <f>SUM(M24:M26)</f>
        <v>1703009.2907367141</v>
      </c>
      <c r="N27" s="300"/>
      <c r="O27" s="301">
        <f>M27/$M$78</f>
        <v>2.0349894593492037E-3</v>
      </c>
      <c r="Q27" s="302">
        <f>O27*$Q$78</f>
        <v>116503.14654774191</v>
      </c>
      <c r="R27" s="302"/>
      <c r="S27" s="302">
        <f>O27*$Q$83</f>
        <v>-8655.0370492879993</v>
      </c>
      <c r="T27" s="303"/>
      <c r="U27" s="302"/>
      <c r="V27" s="303"/>
      <c r="W27" s="303"/>
      <c r="X27" s="302"/>
      <c r="Y27" s="303"/>
      <c r="Z27" s="303"/>
      <c r="AA27" s="302"/>
      <c r="AB27" s="303"/>
      <c r="AC27" s="300">
        <f>SUM(AC24:AC26)</f>
        <v>1810857.4002351682</v>
      </c>
      <c r="AD27" s="300"/>
      <c r="AE27" s="301"/>
      <c r="AG27" s="295"/>
      <c r="AH27" s="295"/>
      <c r="AI27" s="295"/>
      <c r="AJ27" s="295"/>
      <c r="AK27" s="295"/>
      <c r="AL27" s="295"/>
      <c r="AM27" s="295"/>
      <c r="AN27" s="295"/>
      <c r="AO27" s="295"/>
      <c r="AP27" s="302">
        <f>SUM(AP24:AP26)</f>
        <v>1812976.193555119</v>
      </c>
      <c r="AQ27" s="298">
        <f>(AP27-M27)/E27</f>
        <v>25.07797099621547</v>
      </c>
      <c r="AR27" s="304">
        <f>AP27-M27</f>
        <v>109966.90281840484</v>
      </c>
    </row>
    <row r="28" spans="1:46" ht="15.75" x14ac:dyDescent="0.25">
      <c r="A28" s="280"/>
      <c r="B28" s="336"/>
      <c r="E28" s="280"/>
      <c r="F28" s="280"/>
      <c r="I28" s="283"/>
      <c r="J28" s="283"/>
      <c r="K28" s="284"/>
      <c r="L28" s="284"/>
      <c r="M28" s="284"/>
      <c r="N28" s="284"/>
      <c r="T28" s="272"/>
      <c r="V28" s="83"/>
      <c r="W28" s="272"/>
      <c r="Y28" s="83"/>
      <c r="Z28" s="272"/>
      <c r="AA28" s="270"/>
      <c r="AB28" s="83"/>
      <c r="AC28" s="286"/>
      <c r="AD28" s="286"/>
      <c r="AQ28" s="289"/>
      <c r="AR28" s="289"/>
    </row>
    <row r="29" spans="1:46" ht="15.75" x14ac:dyDescent="0.25">
      <c r="A29" s="280"/>
      <c r="B29" s="336" t="s">
        <v>131</v>
      </c>
      <c r="D29" s="287">
        <v>11241.382857142857</v>
      </c>
      <c r="E29" s="288">
        <v>36</v>
      </c>
      <c r="F29" s="280"/>
      <c r="H29" s="289">
        <v>1.72</v>
      </c>
      <c r="I29" s="289">
        <v>47.309999999999995</v>
      </c>
      <c r="J29" s="283"/>
      <c r="K29" s="290">
        <f>H29*D29</f>
        <v>19335.178514285712</v>
      </c>
      <c r="L29" s="290">
        <f>I29*E29</f>
        <v>1703.1599999999999</v>
      </c>
      <c r="M29" s="284">
        <f t="shared" si="20"/>
        <v>21038.338514285711</v>
      </c>
      <c r="N29" s="284"/>
      <c r="O29" s="291">
        <f>M29/$M$78</f>
        <v>2.5139497095914955E-5</v>
      </c>
      <c r="Q29" s="270">
        <f>O29*$Q$78</f>
        <v>1439.2362087411311</v>
      </c>
      <c r="S29" s="270">
        <f>O29*$Q$83</f>
        <v>-106.9210839230567</v>
      </c>
      <c r="T29" s="289">
        <f>I29+(I29*$Q$80)</f>
        <v>50.54648490536966</v>
      </c>
      <c r="U29" s="289"/>
      <c r="V29" s="289">
        <f>H29+(H29*$Q$80)</f>
        <v>1.83766548377163</v>
      </c>
      <c r="W29" s="289">
        <f>(S29*(L29/M29))/E29</f>
        <v>-0.24043897178310777</v>
      </c>
      <c r="X29" s="289"/>
      <c r="Y29" s="289">
        <f>(S29*(K29/M29))/D29</f>
        <v>-8.7413872641501876E-3</v>
      </c>
      <c r="Z29" s="289">
        <f>SUM(T29,W29)</f>
        <v>50.306045933586553</v>
      </c>
      <c r="AA29" s="289"/>
      <c r="AB29" s="289">
        <f>SUM(V29,Y29)</f>
        <v>1.8289240965074798</v>
      </c>
      <c r="AC29" s="286">
        <f>Z29*E29+AB29*D29+AA29*C29</f>
        <v>22370.653639103788</v>
      </c>
      <c r="AD29" s="286"/>
      <c r="AE29" s="291"/>
      <c r="AG29" s="289">
        <f>ROUND(T29,2)</f>
        <v>50.55</v>
      </c>
      <c r="AI29" s="289">
        <f>ROUND(V29,2)</f>
        <v>1.84</v>
      </c>
      <c r="AJ29" s="289">
        <f>ROUND(W29,2)</f>
        <v>-0.24</v>
      </c>
      <c r="AL29" s="289">
        <f>ROUND(Y29,2)</f>
        <v>-0.01</v>
      </c>
      <c r="AM29" s="289">
        <f>SUM(AG29,AJ29)</f>
        <v>50.309999999999995</v>
      </c>
      <c r="AO29" s="289">
        <f>SUM(AI29,AL29)</f>
        <v>1.83</v>
      </c>
      <c r="AP29" s="270">
        <f>AN29*C29+D29*AO29+AM29*E29</f>
        <v>22382.890628571429</v>
      </c>
      <c r="AQ29" s="289">
        <f>(AP29-M29)/E29</f>
        <v>37.348669841269938</v>
      </c>
      <c r="AR29" s="292">
        <f>AP29-M29</f>
        <v>1344.5521142857178</v>
      </c>
    </row>
    <row r="30" spans="1:46" ht="15.75" x14ac:dyDescent="0.25">
      <c r="A30" s="280"/>
      <c r="B30" s="336"/>
      <c r="E30" s="280"/>
      <c r="F30" s="280"/>
      <c r="I30" s="283"/>
      <c r="J30" s="283"/>
      <c r="K30" s="284"/>
      <c r="L30" s="284"/>
      <c r="M30" s="284"/>
      <c r="N30" s="284"/>
      <c r="Q30" s="272"/>
      <c r="R30" s="272"/>
      <c r="S30" s="272"/>
      <c r="T30" s="272"/>
      <c r="V30" s="83"/>
      <c r="W30" s="272"/>
      <c r="Y30" s="83"/>
      <c r="Z30" s="272"/>
      <c r="AA30" s="270"/>
      <c r="AB30" s="83"/>
      <c r="AC30" s="286"/>
      <c r="AD30" s="286"/>
      <c r="AQ30" s="289"/>
      <c r="AR30" s="289"/>
    </row>
    <row r="31" spans="1:46" ht="15.75" x14ac:dyDescent="0.25">
      <c r="A31" s="280"/>
      <c r="B31" s="336" t="s">
        <v>133</v>
      </c>
      <c r="E31" s="280"/>
      <c r="F31" s="280"/>
      <c r="I31" s="289"/>
      <c r="J31" s="283"/>
      <c r="K31" s="284"/>
      <c r="L31" s="284"/>
      <c r="M31" s="284"/>
      <c r="N31" s="284"/>
      <c r="T31" s="272"/>
      <c r="V31" s="83"/>
      <c r="W31" s="272"/>
      <c r="Y31" s="83"/>
      <c r="Z31" s="272"/>
      <c r="AA31" s="270"/>
      <c r="AB31" s="83"/>
      <c r="AC31" s="286"/>
      <c r="AD31" s="286"/>
      <c r="AQ31" s="289"/>
      <c r="AR31" s="289"/>
    </row>
    <row r="32" spans="1:46" x14ac:dyDescent="0.2">
      <c r="A32" s="280"/>
      <c r="B32" s="337" t="s">
        <v>134</v>
      </c>
      <c r="E32" s="288">
        <v>12</v>
      </c>
      <c r="F32" s="280"/>
      <c r="I32" s="289">
        <v>618.32000000000005</v>
      </c>
      <c r="J32" s="283"/>
      <c r="K32" s="284"/>
      <c r="L32" s="290">
        <f>I32*E32</f>
        <v>7419.84</v>
      </c>
      <c r="M32" s="284">
        <f t="shared" ref="M32:M37" si="21">SUM(J32:L32)</f>
        <v>7419.84</v>
      </c>
      <c r="N32" s="284"/>
      <c r="T32" s="289">
        <f>I32+(I32*$Q$80)</f>
        <v>660.61937321260143</v>
      </c>
      <c r="U32" s="289"/>
      <c r="V32" s="289"/>
      <c r="W32" s="289">
        <f>(S38*(L32/M38))/E32</f>
        <v>-3.142427077424037</v>
      </c>
      <c r="X32" s="289"/>
      <c r="Y32" s="289"/>
      <c r="Z32" s="289">
        <f>SUM(T32,W32)</f>
        <v>657.4769461351774</v>
      </c>
      <c r="AA32" s="289"/>
      <c r="AB32" s="289"/>
      <c r="AC32" s="286">
        <f t="shared" ref="AC32:AC37" si="22">Z32*E32+AB32*D32+AA32*C32</f>
        <v>7889.7233536221283</v>
      </c>
      <c r="AD32" s="286"/>
      <c r="AG32" s="289">
        <f>ROUND(T32,2)</f>
        <v>660.62</v>
      </c>
      <c r="AJ32" s="289">
        <f>ROUND(W32,2)</f>
        <v>-3.14</v>
      </c>
      <c r="AM32" s="289">
        <f>SUM(AG32,AJ32)</f>
        <v>657.48</v>
      </c>
      <c r="AP32" s="270">
        <f>AN32*C32+D32*AO32+AM32*E32</f>
        <v>7889.76</v>
      </c>
      <c r="AQ32" s="289"/>
      <c r="AR32" s="289"/>
    </row>
    <row r="33" spans="1:44" x14ac:dyDescent="0.2">
      <c r="A33" s="280"/>
      <c r="B33" s="337" t="s">
        <v>135</v>
      </c>
      <c r="E33" s="288">
        <v>12</v>
      </c>
      <c r="F33" s="280"/>
      <c r="I33" s="289">
        <v>1236.6500000000001</v>
      </c>
      <c r="J33" s="283"/>
      <c r="K33" s="284"/>
      <c r="L33" s="290">
        <f>I33*E33</f>
        <v>14839.800000000001</v>
      </c>
      <c r="M33" s="284">
        <f t="shared" si="21"/>
        <v>14839.800000000001</v>
      </c>
      <c r="N33" s="284"/>
      <c r="T33" s="289">
        <f>I33+(I33*$Q$80)</f>
        <v>1321.2494305268526</v>
      </c>
      <c r="U33" s="289"/>
      <c r="V33" s="289"/>
      <c r="W33" s="289">
        <f>(S38*(L33/M38))/E33</f>
        <v>-6.2849049768670513</v>
      </c>
      <c r="X33" s="289"/>
      <c r="Y33" s="289"/>
      <c r="Z33" s="289">
        <f>SUM(T33,W33)</f>
        <v>1314.9645255499856</v>
      </c>
      <c r="AA33" s="289"/>
      <c r="AB33" s="289"/>
      <c r="AC33" s="286">
        <f t="shared" si="22"/>
        <v>15779.574306599829</v>
      </c>
      <c r="AD33" s="286"/>
      <c r="AG33" s="289">
        <f>ROUND(T33,2)</f>
        <v>1321.25</v>
      </c>
      <c r="AJ33" s="289">
        <f>ROUND(W33,2)</f>
        <v>-6.28</v>
      </c>
      <c r="AM33" s="289">
        <f>SUM(AG33,AJ33)</f>
        <v>1314.97</v>
      </c>
      <c r="AP33" s="270">
        <f>AN33*C33+D33*AO33+AM33*E33</f>
        <v>15779.64</v>
      </c>
      <c r="AQ33" s="289"/>
      <c r="AR33" s="289"/>
    </row>
    <row r="34" spans="1:44" x14ac:dyDescent="0.2">
      <c r="A34" s="280"/>
      <c r="B34" s="337" t="s">
        <v>136</v>
      </c>
      <c r="E34" s="280"/>
      <c r="F34" s="280"/>
      <c r="I34" s="289">
        <v>1863.09</v>
      </c>
      <c r="J34" s="283"/>
      <c r="K34" s="284"/>
      <c r="L34" s="290">
        <f>I34*E34</f>
        <v>0</v>
      </c>
      <c r="M34" s="284">
        <f t="shared" si="21"/>
        <v>0</v>
      </c>
      <c r="N34" s="284"/>
      <c r="T34" s="289">
        <f>I34+(I34*$Q$80)</f>
        <v>1990.5442942791199</v>
      </c>
      <c r="U34" s="289"/>
      <c r="V34" s="289"/>
      <c r="W34" s="289"/>
      <c r="X34" s="289"/>
      <c r="Y34" s="289"/>
      <c r="Z34" s="289">
        <f>SUM(T34,W34)</f>
        <v>1990.5442942791199</v>
      </c>
      <c r="AA34" s="289"/>
      <c r="AB34" s="289"/>
      <c r="AC34" s="286">
        <f t="shared" si="22"/>
        <v>0</v>
      </c>
      <c r="AD34" s="286"/>
      <c r="AG34" s="289">
        <f>ROUND(T34,2)</f>
        <v>1990.54</v>
      </c>
      <c r="AJ34" s="289">
        <f>ROUND(W34,2)</f>
        <v>0</v>
      </c>
      <c r="AM34" s="289">
        <f>SUM(AG34,AJ34)</f>
        <v>1990.54</v>
      </c>
      <c r="AP34" s="270">
        <f>AN34*C34+D34*AO34+AM34*E34</f>
        <v>0</v>
      </c>
      <c r="AQ34" s="289"/>
      <c r="AR34" s="289"/>
    </row>
    <row r="35" spans="1:44" x14ac:dyDescent="0.2">
      <c r="A35" s="280"/>
      <c r="B35" s="337" t="s">
        <v>137</v>
      </c>
      <c r="E35" s="280"/>
      <c r="F35" s="280"/>
      <c r="I35" s="289">
        <v>3105.17</v>
      </c>
      <c r="J35" s="283"/>
      <c r="K35" s="284"/>
      <c r="L35" s="290">
        <f>I35*E35</f>
        <v>0</v>
      </c>
      <c r="M35" s="284">
        <f t="shared" si="21"/>
        <v>0</v>
      </c>
      <c r="N35" s="284"/>
      <c r="T35" s="289">
        <f>I35+(I35*$Q$80)</f>
        <v>3317.5951920018329</v>
      </c>
      <c r="U35" s="289"/>
      <c r="V35" s="289"/>
      <c r="W35" s="289"/>
      <c r="X35" s="289"/>
      <c r="Y35" s="289"/>
      <c r="Z35" s="289">
        <f>SUM(T35,W35)</f>
        <v>3317.5951920018329</v>
      </c>
      <c r="AA35" s="289"/>
      <c r="AB35" s="289"/>
      <c r="AC35" s="286">
        <f t="shared" si="22"/>
        <v>0</v>
      </c>
      <c r="AD35" s="286"/>
      <c r="AG35" s="289">
        <f>ROUND(T35,2)</f>
        <v>3317.6</v>
      </c>
      <c r="AJ35" s="289">
        <f>ROUND(W35,2)</f>
        <v>0</v>
      </c>
      <c r="AM35" s="289">
        <f>SUM(AG35,AJ35)</f>
        <v>3317.6</v>
      </c>
      <c r="AP35" s="270">
        <f>AN35*C35+D35*AO35+AM35*E35</f>
        <v>0</v>
      </c>
      <c r="AQ35" s="289"/>
      <c r="AR35" s="289"/>
    </row>
    <row r="36" spans="1:44" x14ac:dyDescent="0.2">
      <c r="A36" s="280"/>
      <c r="B36" s="337" t="s">
        <v>138</v>
      </c>
      <c r="D36" s="287">
        <v>79078.324622243526</v>
      </c>
      <c r="E36" s="280"/>
      <c r="F36" s="280"/>
      <c r="H36" s="289">
        <v>0.14000000000000001</v>
      </c>
      <c r="I36" s="283"/>
      <c r="J36" s="283"/>
      <c r="K36" s="290">
        <f>H36*D36</f>
        <v>11070.965447114095</v>
      </c>
      <c r="L36" s="284"/>
      <c r="M36" s="284">
        <f t="shared" si="21"/>
        <v>11070.965447114095</v>
      </c>
      <c r="N36" s="284"/>
      <c r="T36" s="289"/>
      <c r="U36" s="289"/>
      <c r="V36" s="289">
        <f>H36+(H36*$Q$80)</f>
        <v>0.14957742309769084</v>
      </c>
      <c r="W36" s="289"/>
      <c r="X36" s="289"/>
      <c r="Y36" s="289">
        <f>($S$38*(K36/$M$38))/D36</f>
        <v>-7.1150826568664328E-4</v>
      </c>
      <c r="Z36" s="289"/>
      <c r="AA36" s="289"/>
      <c r="AB36" s="289">
        <f>SUM(V36,Y36)</f>
        <v>0.1488659148320042</v>
      </c>
      <c r="AC36" s="286">
        <f t="shared" si="22"/>
        <v>11772.067138272485</v>
      </c>
      <c r="AD36" s="286"/>
      <c r="AI36" s="289">
        <f>ROUND(V36,2)</f>
        <v>0.15</v>
      </c>
      <c r="AL36" s="289">
        <f>ROUND(Y36,2)</f>
        <v>0</v>
      </c>
      <c r="AO36" s="289">
        <f>SUM(AI36,AL36)</f>
        <v>0.15</v>
      </c>
      <c r="AP36" s="270">
        <f>AN36*C36+D36*AO36+AM36*E36</f>
        <v>11861.748693336529</v>
      </c>
      <c r="AQ36" s="289"/>
      <c r="AR36" s="289"/>
    </row>
    <row r="37" spans="1:44" x14ac:dyDescent="0.2">
      <c r="A37" s="280"/>
      <c r="B37" s="337" t="s">
        <v>139</v>
      </c>
      <c r="D37" s="287">
        <v>238127.67537775647</v>
      </c>
      <c r="E37" s="280"/>
      <c r="F37" s="280"/>
      <c r="H37" s="289">
        <v>0.3</v>
      </c>
      <c r="I37" s="283"/>
      <c r="J37" s="283"/>
      <c r="K37" s="290">
        <f>H37*D37</f>
        <v>71438.302613326945</v>
      </c>
      <c r="L37" s="284"/>
      <c r="M37" s="284">
        <f t="shared" si="21"/>
        <v>71438.302613326945</v>
      </c>
      <c r="N37" s="284"/>
      <c r="T37" s="289"/>
      <c r="U37" s="289"/>
      <c r="V37" s="289">
        <f>H37+(H37*$Q$80)</f>
        <v>0.32052304949505173</v>
      </c>
      <c r="W37" s="289"/>
      <c r="X37" s="289"/>
      <c r="Y37" s="289">
        <f>($S$38*(K37/$M$38))/D37</f>
        <v>-1.5246605693285211E-3</v>
      </c>
      <c r="Z37" s="289"/>
      <c r="AA37" s="289"/>
      <c r="AB37" s="289">
        <f>SUM(V37,Y37)</f>
        <v>0.31899838892572319</v>
      </c>
      <c r="AC37" s="286">
        <f t="shared" si="22"/>
        <v>75962.344804131921</v>
      </c>
      <c r="AD37" s="286"/>
      <c r="AI37" s="289">
        <f>ROUND(V37,2)</f>
        <v>0.32</v>
      </c>
      <c r="AL37" s="289">
        <f>ROUND(Y37,2)</f>
        <v>0</v>
      </c>
      <c r="AO37" s="289">
        <f>SUM(AI37,AL37)</f>
        <v>0.32</v>
      </c>
      <c r="AP37" s="270">
        <f>AH37*C37+D37*AI37+AG37*E37</f>
        <v>76200.856120882076</v>
      </c>
      <c r="AQ37" s="289"/>
      <c r="AR37" s="289"/>
    </row>
    <row r="38" spans="1:44" x14ac:dyDescent="0.2">
      <c r="A38" s="280"/>
      <c r="B38" s="338" t="str">
        <f>"sub-Total "&amp;B31</f>
        <v>sub-Total TS-1 General Transportation Service</v>
      </c>
      <c r="C38" s="295"/>
      <c r="D38" s="297">
        <f>SUM(D32:D37)</f>
        <v>317206</v>
      </c>
      <c r="E38" s="297">
        <f>SUM(E32:E37)</f>
        <v>24</v>
      </c>
      <c r="F38" s="297"/>
      <c r="G38" s="295"/>
      <c r="H38" s="298">
        <f>SUM(H36:H37)</f>
        <v>0.44</v>
      </c>
      <c r="I38" s="299"/>
      <c r="J38" s="300"/>
      <c r="K38" s="300">
        <f>SUM(K33:K37)</f>
        <v>82509.268060441042</v>
      </c>
      <c r="L38" s="300">
        <f>SUM(L33:L37)</f>
        <v>14839.800000000001</v>
      </c>
      <c r="M38" s="300">
        <f>SUM(M32:M37)</f>
        <v>104768.90806044104</v>
      </c>
      <c r="N38" s="300"/>
      <c r="O38" s="301">
        <f>M38/$M$78</f>
        <v>1.251922844638695E-4</v>
      </c>
      <c r="Q38" s="302">
        <f>O38*$Q$78</f>
        <v>7167.2582855565288</v>
      </c>
      <c r="R38" s="302"/>
      <c r="S38" s="302">
        <f>O38*$Q$83</f>
        <v>-532.4567433711984</v>
      </c>
      <c r="T38" s="303"/>
      <c r="U38" s="302"/>
      <c r="V38" s="84"/>
      <c r="W38" s="303"/>
      <c r="X38" s="302"/>
      <c r="Y38" s="84"/>
      <c r="Z38" s="303"/>
      <c r="AA38" s="302"/>
      <c r="AB38" s="84"/>
      <c r="AC38" s="300">
        <f>SUM(AC32:AC37)</f>
        <v>111403.70960262636</v>
      </c>
      <c r="AD38" s="300"/>
      <c r="AE38" s="301"/>
      <c r="AG38" s="295"/>
      <c r="AH38" s="295"/>
      <c r="AI38" s="295"/>
      <c r="AJ38" s="295"/>
      <c r="AK38" s="295"/>
      <c r="AL38" s="295"/>
      <c r="AM38" s="295"/>
      <c r="AN38" s="295"/>
      <c r="AO38" s="295"/>
      <c r="AP38" s="302">
        <f>SUM(AP32:AP37)</f>
        <v>111732.00481421861</v>
      </c>
      <c r="AQ38" s="298">
        <f>(AP38-M38)/E38</f>
        <v>290.12903140739883</v>
      </c>
      <c r="AR38" s="304">
        <f>AP38-M38</f>
        <v>6963.0967537775723</v>
      </c>
    </row>
    <row r="39" spans="1:44" x14ac:dyDescent="0.2">
      <c r="A39" s="280"/>
      <c r="B39" s="339"/>
      <c r="D39" s="280"/>
      <c r="E39" s="280"/>
      <c r="F39" s="280"/>
      <c r="H39" s="289"/>
      <c r="I39" s="305"/>
      <c r="J39" s="286"/>
      <c r="K39" s="286"/>
      <c r="L39" s="286"/>
      <c r="M39" s="286"/>
      <c r="N39" s="286"/>
      <c r="O39" s="306"/>
      <c r="Q39" s="307"/>
      <c r="R39" s="307"/>
      <c r="S39" s="307"/>
      <c r="T39" s="308"/>
      <c r="U39" s="307"/>
      <c r="V39" s="85"/>
      <c r="W39" s="308"/>
      <c r="X39" s="307"/>
      <c r="Y39" s="85"/>
      <c r="Z39" s="308"/>
      <c r="AA39" s="307"/>
      <c r="AB39" s="85"/>
      <c r="AC39" s="286"/>
      <c r="AD39" s="286"/>
      <c r="AE39" s="306"/>
      <c r="AP39" s="307"/>
      <c r="AQ39" s="289"/>
      <c r="AR39" s="292"/>
    </row>
    <row r="40" spans="1:44" ht="15.75" x14ac:dyDescent="0.25">
      <c r="A40" s="280"/>
      <c r="B40" s="336" t="s">
        <v>976</v>
      </c>
      <c r="D40" s="288">
        <v>28815139.275093108</v>
      </c>
      <c r="E40" s="280"/>
      <c r="F40" s="280"/>
      <c r="G40" s="289">
        <v>1.07</v>
      </c>
      <c r="H40" s="289"/>
      <c r="I40" s="305"/>
      <c r="J40" s="286">
        <f>G40*D40</f>
        <v>30832199.024349626</v>
      </c>
      <c r="K40" s="286"/>
      <c r="L40" s="286"/>
      <c r="M40" s="284">
        <f>SUM(J40:L40)</f>
        <v>30832199.024349626</v>
      </c>
      <c r="N40" s="286"/>
      <c r="O40" s="306"/>
      <c r="Q40" s="307"/>
      <c r="R40" s="307"/>
      <c r="S40" s="307"/>
      <c r="T40" s="308"/>
      <c r="U40" s="308">
        <v>1.2378685513363574</v>
      </c>
      <c r="V40" s="85"/>
      <c r="W40" s="308"/>
      <c r="X40" s="308">
        <f>S40/D40</f>
        <v>0</v>
      </c>
      <c r="Y40" s="85"/>
      <c r="Z40" s="308"/>
      <c r="AA40" s="308">
        <f>SUM(U40,X40)</f>
        <v>1.2378685513363574</v>
      </c>
      <c r="AB40" s="85"/>
      <c r="AC40" s="286">
        <f>AA40*D40</f>
        <v>35669354.711014882</v>
      </c>
      <c r="AD40" s="286"/>
      <c r="AE40" s="306"/>
      <c r="AH40" s="308">
        <f>ROUND(U40,2)</f>
        <v>1.24</v>
      </c>
      <c r="AK40" s="308">
        <f>ROUND(X40,2)</f>
        <v>0</v>
      </c>
      <c r="AN40" s="308">
        <f>SUM(AH40,AK40)</f>
        <v>1.24</v>
      </c>
      <c r="AP40" s="307">
        <f>AN40*D40</f>
        <v>35730772.701115452</v>
      </c>
      <c r="AQ40" s="289"/>
      <c r="AR40" s="292">
        <f>AP40-M40</f>
        <v>4898573.6767658256</v>
      </c>
    </row>
    <row r="41" spans="1:44" x14ac:dyDescent="0.2">
      <c r="A41" s="280"/>
      <c r="B41" s="339"/>
      <c r="D41" s="280"/>
      <c r="E41" s="280"/>
      <c r="F41" s="280"/>
      <c r="H41" s="289"/>
      <c r="I41" s="305"/>
      <c r="J41" s="286"/>
      <c r="K41" s="286"/>
      <c r="L41" s="286"/>
      <c r="M41" s="286"/>
      <c r="N41" s="286"/>
      <c r="O41" s="306"/>
      <c r="Q41" s="307"/>
      <c r="R41" s="307"/>
      <c r="S41" s="307"/>
      <c r="T41" s="308"/>
      <c r="U41" s="307"/>
      <c r="V41" s="85"/>
      <c r="W41" s="308"/>
      <c r="X41" s="307"/>
      <c r="Y41" s="85"/>
      <c r="Z41" s="308"/>
      <c r="AA41" s="307"/>
      <c r="AB41" s="85"/>
      <c r="AC41" s="286"/>
      <c r="AD41" s="286"/>
      <c r="AE41" s="306"/>
      <c r="AP41" s="307"/>
      <c r="AQ41" s="289"/>
      <c r="AR41" s="292"/>
    </row>
    <row r="42" spans="1:44" ht="15.75" x14ac:dyDescent="0.25">
      <c r="A42" s="280"/>
      <c r="B42" s="336" t="s">
        <v>141</v>
      </c>
      <c r="D42" s="288">
        <v>515364</v>
      </c>
      <c r="E42" s="288">
        <v>636.25766666666652</v>
      </c>
      <c r="F42" s="280"/>
      <c r="H42" s="289">
        <v>1.78</v>
      </c>
      <c r="I42" s="305">
        <v>59.34</v>
      </c>
      <c r="J42" s="286"/>
      <c r="K42" s="286">
        <f>H42*D42</f>
        <v>917347.92</v>
      </c>
      <c r="L42" s="286">
        <f>I42*E42</f>
        <v>37755.529939999993</v>
      </c>
      <c r="M42" s="284">
        <f>SUM(J42:L42)</f>
        <v>955103.44994000008</v>
      </c>
      <c r="N42" s="286"/>
      <c r="O42" s="306">
        <f>M42/$M$78</f>
        <v>1.1412888137416776E-3</v>
      </c>
      <c r="Q42" s="307">
        <f>O42*$Q$78</f>
        <v>65338.784586711045</v>
      </c>
      <c r="R42" s="307"/>
      <c r="S42" s="307">
        <f>O42*$Q$83</f>
        <v>-4854.0285658438515</v>
      </c>
      <c r="T42" s="308">
        <f>I42+(I42*$Q$80)</f>
        <v>63.399459190121242</v>
      </c>
      <c r="U42" s="307"/>
      <c r="V42" s="308">
        <f>H42+(H42*$Q$80)</f>
        <v>1.9017700936706405</v>
      </c>
      <c r="W42" s="308">
        <f>(S42*(L42/M42))/E42</f>
        <v>-0.30157786061318154</v>
      </c>
      <c r="X42" s="307"/>
      <c r="Y42" s="308">
        <f>(S42*(K42/M42))/D42</f>
        <v>-9.0463193780158935E-3</v>
      </c>
      <c r="Z42" s="308">
        <f>SUM(T42,W42)</f>
        <v>63.097881329508063</v>
      </c>
      <c r="AA42" s="307"/>
      <c r="AB42" s="308">
        <f>SUM(V42,Y42)</f>
        <v>1.8927237742926246</v>
      </c>
      <c r="AC42" s="286">
        <f>AB42*D42+Z42*E42</f>
        <v>1015588.2059608672</v>
      </c>
      <c r="AD42" s="286"/>
      <c r="AE42" s="306"/>
      <c r="AG42" s="308">
        <f>ROUND(T42,2)</f>
        <v>63.4</v>
      </c>
      <c r="AI42" s="308">
        <f>ROUND(V42,2)</f>
        <v>1.9</v>
      </c>
      <c r="AJ42" s="308">
        <f>ROUND(W42,2)</f>
        <v>-0.3</v>
      </c>
      <c r="AL42" s="308">
        <f>ROUND(Y42,2)</f>
        <v>-0.01</v>
      </c>
      <c r="AM42" s="308">
        <f>SUM(AG42,AJ42)</f>
        <v>63.1</v>
      </c>
      <c r="AO42" s="308">
        <f>SUM(AI42,AL42)</f>
        <v>1.89</v>
      </c>
      <c r="AP42" s="307">
        <f>AO42*D42+E42*AM42</f>
        <v>1014185.8187666666</v>
      </c>
      <c r="AQ42" s="289"/>
      <c r="AR42" s="292">
        <f>AP42-M42</f>
        <v>59082.368826666498</v>
      </c>
    </row>
    <row r="43" spans="1:44" x14ac:dyDescent="0.2">
      <c r="A43" s="280"/>
      <c r="B43" s="339"/>
      <c r="D43" s="280"/>
      <c r="E43" s="280"/>
      <c r="F43" s="280"/>
      <c r="H43" s="289"/>
      <c r="I43" s="305"/>
      <c r="J43" s="286"/>
      <c r="K43" s="286"/>
      <c r="L43" s="286"/>
      <c r="M43" s="286"/>
      <c r="N43" s="286"/>
      <c r="O43" s="306"/>
      <c r="Q43" s="307"/>
      <c r="R43" s="307"/>
      <c r="S43" s="307"/>
      <c r="T43" s="308"/>
      <c r="U43" s="307"/>
      <c r="V43" s="85"/>
      <c r="W43" s="308"/>
      <c r="X43" s="307"/>
      <c r="Y43" s="85"/>
      <c r="Z43" s="308"/>
      <c r="AA43" s="307"/>
      <c r="AB43" s="269"/>
      <c r="AC43" s="286"/>
      <c r="AD43" s="286"/>
      <c r="AE43" s="306"/>
      <c r="AP43" s="307"/>
      <c r="AQ43" s="289"/>
      <c r="AR43" s="292"/>
    </row>
    <row r="44" spans="1:44" ht="15.75" x14ac:dyDescent="0.25">
      <c r="A44" s="280"/>
      <c r="B44" s="336" t="s">
        <v>202</v>
      </c>
      <c r="D44" s="288"/>
      <c r="E44" s="288"/>
      <c r="F44" s="280"/>
      <c r="H44" s="289"/>
      <c r="I44" s="305"/>
      <c r="J44" s="286"/>
      <c r="K44" s="286"/>
      <c r="L44" s="286"/>
      <c r="M44" s="284">
        <v>2662826.98</v>
      </c>
      <c r="N44" s="286"/>
      <c r="O44" s="306"/>
      <c r="Q44" s="307"/>
      <c r="R44" s="307"/>
      <c r="S44" s="307"/>
      <c r="T44" s="308"/>
      <c r="U44" s="307"/>
      <c r="V44" s="85"/>
      <c r="W44" s="308"/>
      <c r="X44" s="307"/>
      <c r="Y44" s="85"/>
      <c r="Z44" s="308"/>
      <c r="AA44" s="269"/>
      <c r="AB44" s="269"/>
      <c r="AC44" s="286">
        <f>M44</f>
        <v>2662826.98</v>
      </c>
      <c r="AD44" s="286"/>
      <c r="AE44" s="306"/>
      <c r="AP44" s="307">
        <f>M44</f>
        <v>2662826.98</v>
      </c>
      <c r="AQ44" s="289"/>
      <c r="AR44" s="292">
        <f>AP44-M44</f>
        <v>0</v>
      </c>
    </row>
    <row r="45" spans="1:44" x14ac:dyDescent="0.2">
      <c r="A45" s="280"/>
      <c r="B45" s="339"/>
      <c r="D45" s="280"/>
      <c r="E45" s="280"/>
      <c r="F45" s="280"/>
      <c r="H45" s="289"/>
      <c r="I45" s="305"/>
      <c r="J45" s="286"/>
      <c r="K45" s="286"/>
      <c r="L45" s="286"/>
      <c r="M45" s="286"/>
      <c r="N45" s="286"/>
      <c r="O45" s="306"/>
      <c r="Q45" s="307"/>
      <c r="R45" s="307"/>
      <c r="S45" s="307"/>
      <c r="T45" s="308"/>
      <c r="U45" s="307"/>
      <c r="V45" s="85"/>
      <c r="W45" s="308"/>
      <c r="X45" s="307"/>
      <c r="Y45" s="85"/>
      <c r="Z45" s="308"/>
      <c r="AA45" s="269"/>
      <c r="AB45" s="269"/>
      <c r="AC45" s="286"/>
      <c r="AD45" s="286"/>
      <c r="AE45" s="306"/>
      <c r="AP45" s="307"/>
      <c r="AQ45" s="289"/>
      <c r="AR45" s="292"/>
    </row>
    <row r="46" spans="1:44" ht="15.75" x14ac:dyDescent="0.25">
      <c r="A46" s="280"/>
      <c r="B46" s="336" t="s">
        <v>140</v>
      </c>
      <c r="D46" s="288"/>
      <c r="E46" s="288"/>
      <c r="F46" s="280"/>
      <c r="H46" s="289"/>
      <c r="I46" s="305"/>
      <c r="J46" s="286"/>
      <c r="K46" s="286"/>
      <c r="L46" s="286"/>
      <c r="M46" s="284">
        <v>132835.79999999999</v>
      </c>
      <c r="N46" s="286"/>
      <c r="O46" s="306"/>
      <c r="Q46" s="307"/>
      <c r="R46" s="307"/>
      <c r="S46" s="307"/>
      <c r="T46" s="308"/>
      <c r="U46" s="307"/>
      <c r="V46" s="85"/>
      <c r="W46" s="308"/>
      <c r="X46" s="307"/>
      <c r="Y46" s="85"/>
      <c r="Z46" s="308"/>
      <c r="AA46" s="269"/>
      <c r="AB46" s="269"/>
      <c r="AC46" s="286">
        <f>M46</f>
        <v>132835.79999999999</v>
      </c>
      <c r="AD46" s="286"/>
      <c r="AE46" s="306"/>
      <c r="AP46" s="307">
        <f>M46</f>
        <v>132835.79999999999</v>
      </c>
      <c r="AQ46" s="289"/>
      <c r="AR46" s="292">
        <f>AP46-M46</f>
        <v>0</v>
      </c>
    </row>
    <row r="47" spans="1:44" x14ac:dyDescent="0.2">
      <c r="A47" s="280"/>
      <c r="D47" s="280"/>
      <c r="E47" s="280"/>
      <c r="F47" s="280"/>
      <c r="H47" s="289"/>
      <c r="I47" s="305"/>
      <c r="J47" s="286"/>
      <c r="K47" s="286"/>
      <c r="L47" s="286"/>
      <c r="M47" s="286"/>
      <c r="N47" s="286"/>
      <c r="O47" s="306"/>
      <c r="Q47" s="307"/>
      <c r="R47" s="307"/>
      <c r="S47" s="307"/>
      <c r="T47" s="308"/>
      <c r="U47" s="307"/>
      <c r="V47" s="85"/>
      <c r="W47" s="307"/>
      <c r="X47" s="307"/>
      <c r="Y47" s="85"/>
      <c r="Z47" s="308"/>
      <c r="AA47" s="269"/>
      <c r="AB47" s="269"/>
      <c r="AC47" s="286"/>
      <c r="AD47" s="286"/>
      <c r="AE47" s="306"/>
      <c r="AP47" s="307"/>
      <c r="AQ47" s="289"/>
      <c r="AR47" s="292"/>
    </row>
    <row r="48" spans="1:44" ht="15.75" x14ac:dyDescent="0.25">
      <c r="A48" s="280"/>
      <c r="B48" s="336" t="s">
        <v>142</v>
      </c>
      <c r="D48" s="280"/>
      <c r="E48" s="280"/>
      <c r="F48" s="280"/>
      <c r="H48" s="289"/>
      <c r="I48" s="305"/>
      <c r="J48" s="286"/>
      <c r="K48" s="286"/>
      <c r="L48" s="286"/>
      <c r="M48" s="286"/>
      <c r="N48" s="286"/>
      <c r="O48" s="306"/>
      <c r="Q48" s="307"/>
      <c r="R48" s="307"/>
      <c r="S48" s="307"/>
      <c r="T48" s="308"/>
      <c r="U48" s="307"/>
      <c r="V48" s="85"/>
      <c r="W48" s="307"/>
      <c r="X48" s="307"/>
      <c r="Y48" s="85"/>
      <c r="Z48" s="308"/>
      <c r="AA48" s="85"/>
      <c r="AB48" s="269"/>
      <c r="AC48" s="286"/>
      <c r="AD48" s="286"/>
      <c r="AE48" s="306"/>
      <c r="AP48" s="307"/>
      <c r="AQ48" s="289"/>
      <c r="AR48" s="292"/>
    </row>
    <row r="49" spans="1:44" x14ac:dyDescent="0.2">
      <c r="A49" s="280"/>
      <c r="B49" s="339" t="s">
        <v>118</v>
      </c>
      <c r="D49" s="280"/>
      <c r="E49" s="288">
        <v>18985199.326779481</v>
      </c>
      <c r="F49" s="280"/>
      <c r="H49" s="289"/>
      <c r="I49" s="305"/>
      <c r="J49" s="286"/>
      <c r="K49" s="286"/>
      <c r="L49" s="309">
        <v>-0.26250000000000001</v>
      </c>
      <c r="M49" s="286">
        <f t="shared" ref="M49:M54" si="23">L49*E49</f>
        <v>-4983614.8232796136</v>
      </c>
      <c r="N49" s="286"/>
      <c r="O49" s="306"/>
      <c r="Q49" s="307"/>
      <c r="R49" s="307"/>
      <c r="S49" s="307"/>
      <c r="T49" s="308"/>
      <c r="U49" s="307"/>
      <c r="V49" s="85"/>
      <c r="W49" s="307"/>
      <c r="X49" s="307"/>
      <c r="Y49" s="269"/>
      <c r="Z49" s="308"/>
      <c r="AA49" s="85"/>
      <c r="AB49" s="269"/>
      <c r="AC49" s="286">
        <f t="shared" ref="AC49:AC55" si="24">M49</f>
        <v>-4983614.8232796136</v>
      </c>
      <c r="AD49" s="286"/>
      <c r="AE49" s="306"/>
      <c r="AP49" s="307">
        <f t="shared" ref="AP49:AP54" si="25">AC49</f>
        <v>-4983614.8232796136</v>
      </c>
      <c r="AQ49" s="289"/>
      <c r="AR49" s="292"/>
    </row>
    <row r="50" spans="1:44" x14ac:dyDescent="0.2">
      <c r="A50" s="280"/>
      <c r="B50" s="339" t="s">
        <v>119</v>
      </c>
      <c r="D50" s="280"/>
      <c r="E50" s="288">
        <v>492657</v>
      </c>
      <c r="F50" s="280"/>
      <c r="H50" s="289"/>
      <c r="I50" s="305"/>
      <c r="J50" s="286"/>
      <c r="K50" s="286"/>
      <c r="L50" s="309">
        <v>-0.16700000000000001</v>
      </c>
      <c r="M50" s="286">
        <f t="shared" si="23"/>
        <v>-82273.719000000012</v>
      </c>
      <c r="N50" s="286"/>
      <c r="O50" s="306"/>
      <c r="Q50" s="307"/>
      <c r="R50" s="307"/>
      <c r="S50" s="307"/>
      <c r="T50" s="308"/>
      <c r="U50" s="307"/>
      <c r="V50" s="85"/>
      <c r="W50" s="307"/>
      <c r="X50" s="307"/>
      <c r="Y50" s="269"/>
      <c r="Z50" s="308"/>
      <c r="AA50" s="85"/>
      <c r="AB50" s="269"/>
      <c r="AC50" s="286">
        <f t="shared" si="24"/>
        <v>-82273.719000000012</v>
      </c>
      <c r="AD50" s="286"/>
      <c r="AE50" s="306"/>
      <c r="AP50" s="307">
        <f t="shared" si="25"/>
        <v>-82273.719000000012</v>
      </c>
      <c r="AQ50" s="289"/>
      <c r="AR50" s="292"/>
    </row>
    <row r="51" spans="1:44" x14ac:dyDescent="0.2">
      <c r="A51" s="280"/>
      <c r="B51" s="339" t="s">
        <v>336</v>
      </c>
      <c r="D51" s="280"/>
      <c r="E51" s="288">
        <v>1161793.0253929275</v>
      </c>
      <c r="F51" s="280"/>
      <c r="H51" s="289"/>
      <c r="I51" s="305"/>
      <c r="J51" s="286"/>
      <c r="K51" s="286"/>
      <c r="L51" s="309">
        <v>-0.754</v>
      </c>
      <c r="M51" s="286">
        <f t="shared" si="23"/>
        <v>-875991.94114626735</v>
      </c>
      <c r="N51" s="286"/>
      <c r="O51" s="306"/>
      <c r="Q51" s="307"/>
      <c r="R51" s="307"/>
      <c r="S51" s="307"/>
      <c r="T51" s="308"/>
      <c r="U51" s="307"/>
      <c r="V51" s="85"/>
      <c r="W51" s="307"/>
      <c r="X51" s="307"/>
      <c r="Y51" s="269"/>
      <c r="Z51" s="308"/>
      <c r="AA51" s="85"/>
      <c r="AB51" s="269"/>
      <c r="AC51" s="286">
        <f t="shared" si="24"/>
        <v>-875991.94114626735</v>
      </c>
      <c r="AD51" s="286"/>
      <c r="AE51" s="306"/>
      <c r="AP51" s="307">
        <f t="shared" si="25"/>
        <v>-875991.94114626735</v>
      </c>
      <c r="AQ51" s="289"/>
      <c r="AR51" s="292"/>
    </row>
    <row r="52" spans="1:44" x14ac:dyDescent="0.2">
      <c r="A52" s="280"/>
      <c r="B52" s="339" t="s">
        <v>337</v>
      </c>
      <c r="D52" s="280"/>
      <c r="E52" s="288">
        <v>35.974607072495289</v>
      </c>
      <c r="F52" s="280"/>
      <c r="H52" s="289"/>
      <c r="I52" s="305"/>
      <c r="J52" s="286"/>
      <c r="K52" s="286"/>
      <c r="L52" s="309">
        <v>-4.1753999999999998</v>
      </c>
      <c r="M52" s="286">
        <f t="shared" si="23"/>
        <v>-150.20837437049681</v>
      </c>
      <c r="N52" s="286"/>
      <c r="O52" s="306"/>
      <c r="Q52" s="307"/>
      <c r="R52" s="307"/>
      <c r="S52" s="307"/>
      <c r="T52" s="308"/>
      <c r="U52" s="307"/>
      <c r="V52" s="85"/>
      <c r="W52" s="307"/>
      <c r="X52" s="307"/>
      <c r="Y52" s="269"/>
      <c r="Z52" s="308"/>
      <c r="AA52" s="85"/>
      <c r="AB52" s="269"/>
      <c r="AC52" s="286">
        <f t="shared" si="24"/>
        <v>-150.20837437049681</v>
      </c>
      <c r="AD52" s="286"/>
      <c r="AE52" s="306"/>
      <c r="AP52" s="307">
        <f t="shared" si="25"/>
        <v>-150.20837437049681</v>
      </c>
      <c r="AQ52" s="289"/>
      <c r="AR52" s="292"/>
    </row>
    <row r="53" spans="1:44" x14ac:dyDescent="0.2">
      <c r="A53" s="280"/>
      <c r="B53" s="339" t="s">
        <v>128</v>
      </c>
      <c r="D53" s="280"/>
      <c r="E53" s="288">
        <v>4385</v>
      </c>
      <c r="F53" s="280"/>
      <c r="H53" s="289"/>
      <c r="I53" s="305"/>
      <c r="J53" s="286"/>
      <c r="K53" s="286"/>
      <c r="L53" s="309">
        <v>-3.9800000000000002E-2</v>
      </c>
      <c r="M53" s="286">
        <f t="shared" si="23"/>
        <v>-174.523</v>
      </c>
      <c r="N53" s="286"/>
      <c r="O53" s="306"/>
      <c r="Q53" s="307"/>
      <c r="R53" s="307"/>
      <c r="S53" s="307"/>
      <c r="T53" s="308"/>
      <c r="U53" s="307"/>
      <c r="V53" s="85"/>
      <c r="W53" s="307"/>
      <c r="X53" s="307"/>
      <c r="Y53" s="269"/>
      <c r="Z53" s="308"/>
      <c r="AA53" s="85"/>
      <c r="AB53" s="269"/>
      <c r="AC53" s="286">
        <f t="shared" si="24"/>
        <v>-174.523</v>
      </c>
      <c r="AD53" s="286"/>
      <c r="AE53" s="306"/>
      <c r="AP53" s="307">
        <f t="shared" si="25"/>
        <v>-174.523</v>
      </c>
      <c r="AQ53" s="289"/>
      <c r="AR53" s="292"/>
    </row>
    <row r="54" spans="1:44" x14ac:dyDescent="0.2">
      <c r="A54" s="280"/>
      <c r="B54" s="339" t="s">
        <v>131</v>
      </c>
      <c r="D54" s="280"/>
      <c r="E54" s="288">
        <v>36</v>
      </c>
      <c r="F54" s="280"/>
      <c r="H54" s="289"/>
      <c r="I54" s="305"/>
      <c r="J54" s="286"/>
      <c r="K54" s="286"/>
      <c r="L54" s="309">
        <v>-5.96E-2</v>
      </c>
      <c r="M54" s="286">
        <f t="shared" si="23"/>
        <v>-2.1456</v>
      </c>
      <c r="N54" s="286"/>
      <c r="O54" s="306"/>
      <c r="Q54" s="307"/>
      <c r="R54" s="307"/>
      <c r="S54" s="307"/>
      <c r="T54" s="308"/>
      <c r="U54" s="307"/>
      <c r="V54" s="85"/>
      <c r="W54" s="307"/>
      <c r="X54" s="307"/>
      <c r="Y54" s="269"/>
      <c r="Z54" s="85"/>
      <c r="AA54" s="85"/>
      <c r="AB54" s="269"/>
      <c r="AC54" s="286">
        <f t="shared" si="24"/>
        <v>-2.1456</v>
      </c>
      <c r="AD54" s="286"/>
      <c r="AE54" s="306"/>
      <c r="AP54" s="307">
        <f t="shared" si="25"/>
        <v>-2.1456</v>
      </c>
      <c r="AQ54" s="289"/>
      <c r="AR54" s="292"/>
    </row>
    <row r="55" spans="1:44" ht="15.75" x14ac:dyDescent="0.25">
      <c r="A55" s="280"/>
      <c r="B55" s="336" t="s">
        <v>338</v>
      </c>
      <c r="D55" s="280"/>
      <c r="E55" s="280"/>
      <c r="F55" s="280"/>
      <c r="H55" s="289"/>
      <c r="I55" s="305"/>
      <c r="J55" s="286"/>
      <c r="K55" s="286"/>
      <c r="L55" s="286"/>
      <c r="M55" s="286">
        <v>-5942207.360400252</v>
      </c>
      <c r="N55" s="286"/>
      <c r="O55" s="306"/>
      <c r="Q55" s="307"/>
      <c r="R55" s="307"/>
      <c r="S55" s="307"/>
      <c r="T55" s="308"/>
      <c r="U55" s="307"/>
      <c r="V55" s="85"/>
      <c r="W55" s="307"/>
      <c r="X55" s="307"/>
      <c r="Y55" s="269"/>
      <c r="Z55" s="85"/>
      <c r="AA55" s="85"/>
      <c r="AB55" s="269"/>
      <c r="AC55" s="286">
        <f t="shared" si="24"/>
        <v>-5942207.360400252</v>
      </c>
      <c r="AD55" s="286"/>
      <c r="AE55" s="306"/>
      <c r="AP55" s="307">
        <f>M55</f>
        <v>-5942207.360400252</v>
      </c>
      <c r="AQ55" s="289"/>
      <c r="AR55" s="292">
        <f>AP55-M55</f>
        <v>0</v>
      </c>
    </row>
    <row r="56" spans="1:44" x14ac:dyDescent="0.2">
      <c r="A56" s="280"/>
      <c r="B56" s="339"/>
      <c r="D56" s="280"/>
      <c r="E56" s="280"/>
      <c r="F56" s="280"/>
      <c r="H56" s="289"/>
      <c r="I56" s="305"/>
      <c r="J56" s="286"/>
      <c r="K56" s="286"/>
      <c r="L56" s="286"/>
      <c r="M56" s="286"/>
      <c r="N56" s="286"/>
      <c r="O56" s="306"/>
      <c r="Q56" s="307"/>
      <c r="R56" s="307"/>
      <c r="S56" s="307"/>
      <c r="T56" s="308"/>
      <c r="U56" s="307"/>
      <c r="V56" s="85"/>
      <c r="W56" s="307"/>
      <c r="X56" s="307"/>
      <c r="Y56" s="269"/>
      <c r="Z56" s="85"/>
      <c r="AA56" s="85"/>
      <c r="AB56" s="269"/>
      <c r="AC56" s="286"/>
      <c r="AD56" s="286"/>
      <c r="AE56" s="306"/>
      <c r="AP56" s="307"/>
      <c r="AQ56" s="289"/>
      <c r="AR56" s="292"/>
    </row>
    <row r="57" spans="1:44" ht="15.75" x14ac:dyDescent="0.25">
      <c r="A57" s="280"/>
      <c r="B57" s="336" t="s">
        <v>143</v>
      </c>
      <c r="D57" s="288"/>
      <c r="E57" s="288"/>
      <c r="F57" s="280"/>
      <c r="H57" s="289"/>
      <c r="I57" s="305"/>
      <c r="J57" s="286"/>
      <c r="K57" s="286"/>
      <c r="L57" s="286"/>
      <c r="M57" s="284"/>
      <c r="N57" s="286"/>
      <c r="O57" s="306"/>
      <c r="Q57" s="307"/>
      <c r="R57" s="307"/>
      <c r="S57" s="307"/>
      <c r="T57" s="308"/>
      <c r="U57" s="307"/>
      <c r="V57" s="85"/>
      <c r="W57" s="307"/>
      <c r="X57" s="307"/>
      <c r="Y57" s="269"/>
      <c r="Z57" s="85"/>
      <c r="AA57" s="85"/>
      <c r="AB57" s="269"/>
      <c r="AC57" s="286"/>
      <c r="AD57" s="286"/>
      <c r="AE57" s="306"/>
      <c r="AP57" s="307"/>
      <c r="AQ57" s="289"/>
      <c r="AR57" s="292"/>
    </row>
    <row r="58" spans="1:44" x14ac:dyDescent="0.2">
      <c r="A58" s="280"/>
      <c r="B58" s="339" t="s">
        <v>144</v>
      </c>
      <c r="D58" s="280"/>
      <c r="E58" s="280"/>
      <c r="F58" s="280"/>
      <c r="H58" s="289"/>
      <c r="I58" s="305"/>
      <c r="J58" s="286"/>
      <c r="K58" s="286"/>
      <c r="L58" s="286"/>
      <c r="M58" s="286">
        <v>25779714.011601269</v>
      </c>
      <c r="N58" s="286"/>
      <c r="O58" s="306"/>
      <c r="Q58" s="307"/>
      <c r="R58" s="307"/>
      <c r="S58" s="307"/>
      <c r="T58" s="308"/>
      <c r="U58" s="307"/>
      <c r="V58" s="85"/>
      <c r="W58" s="307"/>
      <c r="X58" s="307"/>
      <c r="Y58" s="269"/>
      <c r="Z58" s="85"/>
      <c r="AA58" s="85"/>
      <c r="AB58" s="269"/>
      <c r="AC58" s="286">
        <f>M58</f>
        <v>25779714.011601269</v>
      </c>
      <c r="AD58" s="286"/>
      <c r="AE58" s="306"/>
      <c r="AP58" s="307">
        <f>M58</f>
        <v>25779714.011601269</v>
      </c>
      <c r="AQ58" s="289"/>
      <c r="AR58" s="292">
        <f>AP58-M58</f>
        <v>0</v>
      </c>
    </row>
    <row r="59" spans="1:44" x14ac:dyDescent="0.2">
      <c r="A59" s="280"/>
      <c r="B59" s="339" t="s">
        <v>145</v>
      </c>
      <c r="D59" s="280"/>
      <c r="E59" s="288">
        <v>20163958.326779481</v>
      </c>
      <c r="F59" s="280"/>
      <c r="I59" s="289">
        <v>0.71</v>
      </c>
      <c r="J59" s="286"/>
      <c r="K59" s="286"/>
      <c r="L59" s="286"/>
      <c r="M59" s="286">
        <f>I59*E59</f>
        <v>14316410.41201343</v>
      </c>
      <c r="N59" s="286"/>
      <c r="O59" s="306"/>
      <c r="Q59" s="307"/>
      <c r="R59" s="307"/>
      <c r="S59" s="307"/>
      <c r="T59" s="308">
        <f>I59</f>
        <v>0.71</v>
      </c>
      <c r="U59" s="307"/>
      <c r="V59" s="85"/>
      <c r="W59" s="307"/>
      <c r="X59" s="307"/>
      <c r="Y59" s="269"/>
      <c r="Z59" s="85"/>
      <c r="AA59" s="85"/>
      <c r="AB59" s="269"/>
      <c r="AC59" s="286">
        <f>T59*E59</f>
        <v>14316410.41201343</v>
      </c>
      <c r="AD59" s="286"/>
      <c r="AE59" s="306"/>
      <c r="AM59" s="308">
        <f>ROUND(T59,2)</f>
        <v>0.71</v>
      </c>
      <c r="AN59" s="308"/>
      <c r="AP59" s="307">
        <f>AM59*E59</f>
        <v>14316410.41201343</v>
      </c>
      <c r="AQ59" s="289"/>
      <c r="AR59" s="292">
        <f>AP59-M59</f>
        <v>0</v>
      </c>
    </row>
    <row r="60" spans="1:44" x14ac:dyDescent="0.2">
      <c r="A60" s="280"/>
      <c r="B60" s="339" t="s">
        <v>146</v>
      </c>
      <c r="D60" s="280"/>
      <c r="E60" s="288">
        <v>81982.666666666686</v>
      </c>
      <c r="F60" s="280"/>
      <c r="I60" s="289">
        <v>25</v>
      </c>
      <c r="J60" s="286"/>
      <c r="K60" s="286"/>
      <c r="L60" s="286"/>
      <c r="M60" s="286">
        <f>I60*E60</f>
        <v>2049566.6666666672</v>
      </c>
      <c r="N60" s="286"/>
      <c r="O60" s="306"/>
      <c r="Q60" s="307"/>
      <c r="R60" s="307"/>
      <c r="S60" s="307"/>
      <c r="T60" s="308">
        <f>I60</f>
        <v>25</v>
      </c>
      <c r="U60" s="307"/>
      <c r="V60" s="85"/>
      <c r="W60" s="307"/>
      <c r="X60" s="307"/>
      <c r="Y60" s="269"/>
      <c r="Z60" s="85"/>
      <c r="AA60" s="85"/>
      <c r="AB60" s="269"/>
      <c r="AC60" s="286">
        <f>T60*E60</f>
        <v>2049566.6666666672</v>
      </c>
      <c r="AD60" s="286"/>
      <c r="AE60" s="306"/>
      <c r="AM60" s="308">
        <f>ROUND(T60,2)</f>
        <v>25</v>
      </c>
      <c r="AN60" s="308"/>
      <c r="AP60" s="307">
        <f>AM60*E60</f>
        <v>2049566.6666666672</v>
      </c>
      <c r="AQ60" s="289"/>
      <c r="AR60" s="292">
        <f>AP60-M60</f>
        <v>0</v>
      </c>
    </row>
    <row r="61" spans="1:44" x14ac:dyDescent="0.2">
      <c r="A61" s="280"/>
      <c r="B61" s="339" t="s">
        <v>147</v>
      </c>
      <c r="D61" s="280"/>
      <c r="E61" s="280"/>
      <c r="F61" s="280"/>
      <c r="I61" s="289"/>
      <c r="J61" s="286"/>
      <c r="K61" s="286"/>
      <c r="L61" s="286"/>
      <c r="M61" s="286"/>
      <c r="N61" s="286"/>
      <c r="O61" s="306"/>
      <c r="Q61" s="307"/>
      <c r="R61" s="307"/>
      <c r="S61" s="307"/>
      <c r="T61" s="308"/>
      <c r="U61" s="307"/>
      <c r="V61" s="85"/>
      <c r="W61" s="307"/>
      <c r="X61" s="307"/>
      <c r="Y61" s="269"/>
      <c r="Z61" s="85"/>
      <c r="AA61" s="85"/>
      <c r="AB61" s="269"/>
      <c r="AC61" s="286"/>
      <c r="AD61" s="286"/>
      <c r="AE61" s="306"/>
      <c r="AM61" s="308"/>
      <c r="AN61" s="308"/>
      <c r="AP61" s="307"/>
      <c r="AQ61" s="289"/>
      <c r="AR61" s="292"/>
    </row>
    <row r="62" spans="1:44" x14ac:dyDescent="0.2">
      <c r="A62" s="280"/>
      <c r="B62" s="339" t="s">
        <v>339</v>
      </c>
      <c r="D62" s="280"/>
      <c r="E62" s="288">
        <v>26609.666666666664</v>
      </c>
      <c r="F62" s="280"/>
      <c r="I62" s="289">
        <v>45</v>
      </c>
      <c r="J62" s="286"/>
      <c r="K62" s="286"/>
      <c r="L62" s="286"/>
      <c r="M62" s="286">
        <f t="shared" ref="M62:M67" si="26">I62*E62</f>
        <v>1197435</v>
      </c>
      <c r="N62" s="286"/>
      <c r="O62" s="306"/>
      <c r="Q62" s="307"/>
      <c r="R62" s="307"/>
      <c r="S62" s="307"/>
      <c r="T62" s="308">
        <f>I62</f>
        <v>45</v>
      </c>
      <c r="U62" s="307"/>
      <c r="V62" s="85"/>
      <c r="W62" s="307"/>
      <c r="X62" s="307"/>
      <c r="Y62" s="269"/>
      <c r="Z62" s="85"/>
      <c r="AA62" s="85"/>
      <c r="AB62" s="269"/>
      <c r="AC62" s="286">
        <f>T62*E62</f>
        <v>1197435</v>
      </c>
      <c r="AD62" s="286"/>
      <c r="AE62" s="306"/>
      <c r="AM62" s="308">
        <f>ROUND(T62,2)</f>
        <v>45</v>
      </c>
      <c r="AN62" s="308"/>
      <c r="AP62" s="307">
        <f>AM62*E62</f>
        <v>1197435</v>
      </c>
      <c r="AQ62" s="289"/>
      <c r="AR62" s="292">
        <f>AP62-M62</f>
        <v>0</v>
      </c>
    </row>
    <row r="63" spans="1:44" x14ac:dyDescent="0.2">
      <c r="A63" s="280"/>
      <c r="B63" s="339" t="s">
        <v>203</v>
      </c>
      <c r="D63" s="280"/>
      <c r="E63" s="288">
        <v>1641.6666666666679</v>
      </c>
      <c r="F63" s="280"/>
      <c r="I63" s="289">
        <v>25</v>
      </c>
      <c r="J63" s="286"/>
      <c r="K63" s="286"/>
      <c r="L63" s="286"/>
      <c r="M63" s="286">
        <f t="shared" si="26"/>
        <v>41041.666666666701</v>
      </c>
      <c r="N63" s="286"/>
      <c r="O63" s="306"/>
      <c r="Q63" s="307"/>
      <c r="R63" s="307"/>
      <c r="S63" s="307"/>
      <c r="T63" s="308">
        <f>I63</f>
        <v>25</v>
      </c>
      <c r="U63" s="307"/>
      <c r="V63" s="85"/>
      <c r="W63" s="307"/>
      <c r="X63" s="307"/>
      <c r="Y63" s="269"/>
      <c r="Z63" s="85"/>
      <c r="AA63" s="85"/>
      <c r="AB63" s="269"/>
      <c r="AC63" s="286">
        <f>T63*E63</f>
        <v>41041.666666666701</v>
      </c>
      <c r="AD63" s="286"/>
      <c r="AE63" s="306"/>
      <c r="AM63" s="308">
        <f>ROUND(T63,2)</f>
        <v>25</v>
      </c>
      <c r="AN63" s="308"/>
      <c r="AP63" s="307">
        <f>AM63*E63</f>
        <v>41041.666666666701</v>
      </c>
      <c r="AQ63" s="289"/>
      <c r="AR63" s="292">
        <f>AP63-M63</f>
        <v>0</v>
      </c>
    </row>
    <row r="64" spans="1:44" x14ac:dyDescent="0.2">
      <c r="A64" s="280"/>
      <c r="B64" s="339" t="s">
        <v>148</v>
      </c>
      <c r="D64" s="280"/>
      <c r="E64" s="288">
        <v>292696</v>
      </c>
      <c r="F64" s="280"/>
      <c r="I64" s="289">
        <v>25</v>
      </c>
      <c r="J64" s="286"/>
      <c r="K64" s="286"/>
      <c r="L64" s="286"/>
      <c r="M64" s="286">
        <f t="shared" si="26"/>
        <v>7317400</v>
      </c>
      <c r="N64" s="286"/>
      <c r="O64" s="306"/>
      <c r="Q64" s="307"/>
      <c r="R64" s="307"/>
      <c r="S64" s="307"/>
      <c r="T64" s="308">
        <f>I64</f>
        <v>25</v>
      </c>
      <c r="U64" s="307"/>
      <c r="V64" s="85"/>
      <c r="W64" s="307"/>
      <c r="X64" s="307"/>
      <c r="Y64" s="269"/>
      <c r="Z64" s="85"/>
      <c r="AA64" s="85"/>
      <c r="AB64" s="269"/>
      <c r="AC64" s="286">
        <f>T64*E64</f>
        <v>7317400</v>
      </c>
      <c r="AD64" s="286"/>
      <c r="AE64" s="306"/>
      <c r="AM64" s="308">
        <f>ROUND(T64,2)</f>
        <v>25</v>
      </c>
      <c r="AN64" s="308"/>
      <c r="AP64" s="307">
        <f>AM64*E64</f>
        <v>7317400</v>
      </c>
      <c r="AQ64" s="289"/>
      <c r="AR64" s="292">
        <f>AP64-M64</f>
        <v>0</v>
      </c>
    </row>
    <row r="65" spans="1:45" x14ac:dyDescent="0.2">
      <c r="A65" s="280"/>
      <c r="B65" s="339" t="s">
        <v>149</v>
      </c>
      <c r="D65" s="280"/>
      <c r="E65" s="288"/>
      <c r="F65" s="280"/>
      <c r="I65" s="269"/>
      <c r="J65" s="286"/>
      <c r="K65" s="286"/>
      <c r="L65" s="286"/>
      <c r="M65" s="286"/>
      <c r="N65" s="286"/>
      <c r="O65" s="306"/>
      <c r="Q65" s="307"/>
      <c r="R65" s="307"/>
      <c r="S65" s="307"/>
      <c r="T65" s="308"/>
      <c r="U65" s="307"/>
      <c r="V65" s="85"/>
      <c r="W65" s="307"/>
      <c r="X65" s="307"/>
      <c r="Y65" s="269"/>
      <c r="Z65" s="85"/>
      <c r="AA65" s="85"/>
      <c r="AB65" s="269"/>
      <c r="AC65" s="286"/>
      <c r="AD65" s="286"/>
      <c r="AE65" s="306"/>
      <c r="AM65" s="308"/>
      <c r="AN65" s="308"/>
      <c r="AP65" s="307"/>
      <c r="AQ65" s="289"/>
      <c r="AR65" s="292"/>
    </row>
    <row r="66" spans="1:45" x14ac:dyDescent="0.2">
      <c r="A66" s="280"/>
      <c r="B66" s="337" t="s">
        <v>340</v>
      </c>
      <c r="D66" s="280"/>
      <c r="E66" s="288">
        <v>17701</v>
      </c>
      <c r="F66" s="280"/>
      <c r="I66" s="289">
        <v>50</v>
      </c>
      <c r="J66" s="286"/>
      <c r="K66" s="286"/>
      <c r="L66" s="286"/>
      <c r="M66" s="286">
        <f t="shared" si="26"/>
        <v>885050</v>
      </c>
      <c r="N66" s="286"/>
      <c r="O66" s="306"/>
      <c r="Q66" s="307"/>
      <c r="R66" s="307"/>
      <c r="S66" s="307"/>
      <c r="T66" s="308">
        <f>I66</f>
        <v>50</v>
      </c>
      <c r="U66" s="307"/>
      <c r="V66" s="85"/>
      <c r="W66" s="307"/>
      <c r="X66" s="307"/>
      <c r="Y66" s="269"/>
      <c r="Z66" s="85"/>
      <c r="AA66" s="85"/>
      <c r="AB66" s="269"/>
      <c r="AC66" s="286">
        <f>T66*E66</f>
        <v>885050</v>
      </c>
      <c r="AD66" s="286"/>
      <c r="AE66" s="306"/>
      <c r="AM66" s="308">
        <f>ROUND(T66,2)</f>
        <v>50</v>
      </c>
      <c r="AN66" s="308"/>
      <c r="AP66" s="307">
        <f>AM66*E66</f>
        <v>885050</v>
      </c>
      <c r="AQ66" s="289"/>
      <c r="AR66" s="292">
        <f>AP66-M66</f>
        <v>0</v>
      </c>
    </row>
    <row r="67" spans="1:45" x14ac:dyDescent="0.2">
      <c r="A67" s="280"/>
      <c r="B67" s="337" t="s">
        <v>341</v>
      </c>
      <c r="D67" s="280"/>
      <c r="E67" s="288">
        <v>2257.6</v>
      </c>
      <c r="F67" s="280"/>
      <c r="I67" s="289">
        <v>25</v>
      </c>
      <c r="J67" s="286"/>
      <c r="K67" s="286"/>
      <c r="L67" s="286"/>
      <c r="M67" s="286">
        <f t="shared" si="26"/>
        <v>56440</v>
      </c>
      <c r="N67" s="286"/>
      <c r="O67" s="306"/>
      <c r="Q67" s="307"/>
      <c r="R67" s="307"/>
      <c r="S67" s="307"/>
      <c r="T67" s="308">
        <f>I67</f>
        <v>25</v>
      </c>
      <c r="U67" s="307"/>
      <c r="V67" s="85"/>
      <c r="W67" s="307"/>
      <c r="X67" s="307"/>
      <c r="Y67" s="269"/>
      <c r="Z67" s="85"/>
      <c r="AA67" s="85"/>
      <c r="AB67" s="269"/>
      <c r="AC67" s="286">
        <f>T67*E67</f>
        <v>56440</v>
      </c>
      <c r="AD67" s="286"/>
      <c r="AE67" s="306"/>
      <c r="AM67" s="308">
        <f>ROUND(T67,2)</f>
        <v>25</v>
      </c>
      <c r="AN67" s="308"/>
      <c r="AP67" s="307">
        <f>AM67*E67</f>
        <v>56440</v>
      </c>
      <c r="AQ67" s="289"/>
      <c r="AR67" s="292">
        <f>AP67-M67</f>
        <v>0</v>
      </c>
    </row>
    <row r="68" spans="1:45" x14ac:dyDescent="0.2">
      <c r="A68" s="280"/>
      <c r="B68" s="339" t="s">
        <v>150</v>
      </c>
      <c r="D68" s="280"/>
      <c r="E68" s="280"/>
      <c r="F68" s="280"/>
      <c r="I68" s="289"/>
      <c r="J68" s="286"/>
      <c r="K68" s="286"/>
      <c r="L68" s="286"/>
      <c r="M68" s="286">
        <v>4939200</v>
      </c>
      <c r="N68" s="286"/>
      <c r="O68" s="306"/>
      <c r="Q68" s="307"/>
      <c r="R68" s="307"/>
      <c r="S68" s="307"/>
      <c r="T68" s="308"/>
      <c r="U68" s="307"/>
      <c r="V68" s="85"/>
      <c r="W68" s="307"/>
      <c r="X68" s="307"/>
      <c r="Y68" s="269"/>
      <c r="Z68" s="85"/>
      <c r="AA68" s="85"/>
      <c r="AB68" s="269"/>
      <c r="AC68" s="286">
        <f>M68</f>
        <v>4939200</v>
      </c>
      <c r="AD68" s="286"/>
      <c r="AE68" s="306"/>
      <c r="AM68" s="308"/>
      <c r="AN68" s="308"/>
      <c r="AP68" s="307">
        <f>M68</f>
        <v>4939200</v>
      </c>
      <c r="AQ68" s="289"/>
      <c r="AR68" s="292">
        <f>AP68-M68</f>
        <v>0</v>
      </c>
    </row>
    <row r="69" spans="1:45" x14ac:dyDescent="0.2">
      <c r="A69" s="280"/>
      <c r="B69" s="339" t="s">
        <v>151</v>
      </c>
      <c r="D69" s="280"/>
      <c r="E69" s="280"/>
      <c r="F69" s="280"/>
      <c r="I69" s="289"/>
      <c r="J69" s="286"/>
      <c r="K69" s="286"/>
      <c r="L69" s="286"/>
      <c r="M69" s="286">
        <v>33600</v>
      </c>
      <c r="N69" s="286"/>
      <c r="O69" s="306"/>
      <c r="Q69" s="307"/>
      <c r="R69" s="307"/>
      <c r="S69" s="307"/>
      <c r="T69" s="308"/>
      <c r="U69" s="307"/>
      <c r="V69" s="85"/>
      <c r="W69" s="307"/>
      <c r="X69" s="307"/>
      <c r="Y69" s="269"/>
      <c r="Z69" s="85"/>
      <c r="AA69" s="85"/>
      <c r="AB69" s="269"/>
      <c r="AC69" s="286">
        <f>M69</f>
        <v>33600</v>
      </c>
      <c r="AD69" s="286"/>
      <c r="AE69" s="306"/>
      <c r="AM69" s="308"/>
      <c r="AN69" s="308"/>
      <c r="AP69" s="307">
        <f>M69</f>
        <v>33600</v>
      </c>
      <c r="AQ69" s="289"/>
      <c r="AR69" s="292">
        <f>AP69-M69</f>
        <v>0</v>
      </c>
    </row>
    <row r="70" spans="1:45" x14ac:dyDescent="0.2">
      <c r="A70" s="280"/>
      <c r="B70" s="339" t="s">
        <v>152</v>
      </c>
      <c r="D70" s="280"/>
      <c r="E70" s="280"/>
      <c r="F70" s="280"/>
      <c r="I70" s="289"/>
      <c r="J70" s="286"/>
      <c r="K70" s="286"/>
      <c r="L70" s="286"/>
      <c r="M70" s="286"/>
      <c r="N70" s="286"/>
      <c r="O70" s="306"/>
      <c r="Q70" s="307"/>
      <c r="R70" s="307"/>
      <c r="S70" s="307"/>
      <c r="T70" s="308"/>
      <c r="U70" s="307"/>
      <c r="V70" s="85"/>
      <c r="W70" s="307"/>
      <c r="X70" s="307"/>
      <c r="Y70" s="269"/>
      <c r="Z70" s="85"/>
      <c r="AA70" s="85"/>
      <c r="AB70" s="269"/>
      <c r="AC70" s="286"/>
      <c r="AD70" s="286"/>
      <c r="AE70" s="306"/>
      <c r="AM70" s="308"/>
      <c r="AN70" s="308"/>
      <c r="AP70" s="307"/>
      <c r="AQ70" s="289"/>
      <c r="AR70" s="292"/>
    </row>
    <row r="71" spans="1:45" x14ac:dyDescent="0.2">
      <c r="A71" s="280"/>
      <c r="B71" s="339" t="s">
        <v>153</v>
      </c>
      <c r="D71" s="280"/>
      <c r="E71" s="288">
        <v>1753.6666666666667</v>
      </c>
      <c r="F71" s="280"/>
      <c r="I71" s="289">
        <v>7.5</v>
      </c>
      <c r="J71" s="286"/>
      <c r="K71" s="286"/>
      <c r="L71" s="286"/>
      <c r="M71" s="286">
        <f>I71*E71</f>
        <v>13152.5</v>
      </c>
      <c r="N71" s="286"/>
      <c r="O71" s="306"/>
      <c r="Q71" s="307"/>
      <c r="R71" s="307"/>
      <c r="S71" s="307"/>
      <c r="T71" s="308">
        <f>I71</f>
        <v>7.5</v>
      </c>
      <c r="U71" s="307"/>
      <c r="V71" s="85"/>
      <c r="W71" s="307"/>
      <c r="X71" s="307"/>
      <c r="Y71" s="269"/>
      <c r="Z71" s="85"/>
      <c r="AA71" s="85"/>
      <c r="AB71" s="269"/>
      <c r="AC71" s="286">
        <f>T71*E71</f>
        <v>13152.5</v>
      </c>
      <c r="AD71" s="286"/>
      <c r="AE71" s="306"/>
      <c r="AM71" s="308">
        <f>ROUND(T71,2)</f>
        <v>7.5</v>
      </c>
      <c r="AN71" s="308"/>
      <c r="AP71" s="307">
        <f>AM71*E71</f>
        <v>13152.5</v>
      </c>
      <c r="AQ71" s="289"/>
      <c r="AR71" s="292">
        <f>AP71-M71</f>
        <v>0</v>
      </c>
    </row>
    <row r="72" spans="1:45" x14ac:dyDescent="0.2">
      <c r="A72" s="280"/>
      <c r="B72" s="339" t="s">
        <v>154</v>
      </c>
      <c r="D72" s="280"/>
      <c r="E72" s="280"/>
      <c r="F72" s="280"/>
      <c r="H72" s="289"/>
      <c r="I72" s="305"/>
      <c r="J72" s="286"/>
      <c r="K72" s="286"/>
      <c r="L72" s="286"/>
      <c r="M72" s="286">
        <v>515100</v>
      </c>
      <c r="N72" s="286"/>
      <c r="O72" s="306"/>
      <c r="Q72" s="307"/>
      <c r="R72" s="307"/>
      <c r="S72" s="307"/>
      <c r="T72" s="308"/>
      <c r="U72" s="307"/>
      <c r="V72" s="85"/>
      <c r="W72" s="307"/>
      <c r="X72" s="307"/>
      <c r="Y72" s="269"/>
      <c r="Z72" s="85"/>
      <c r="AA72" s="85"/>
      <c r="AB72" s="269"/>
      <c r="AC72" s="286">
        <f>M72</f>
        <v>515100</v>
      </c>
      <c r="AD72" s="286"/>
      <c r="AE72" s="306"/>
      <c r="AP72" s="307">
        <f>M72</f>
        <v>515100</v>
      </c>
      <c r="AQ72" s="289"/>
      <c r="AR72" s="292">
        <f>AP72-M72</f>
        <v>0</v>
      </c>
    </row>
    <row r="73" spans="1:45" x14ac:dyDescent="0.2">
      <c r="A73" s="280"/>
      <c r="B73" s="339" t="s">
        <v>155</v>
      </c>
      <c r="D73" s="280"/>
      <c r="E73" s="280"/>
      <c r="F73" s="280"/>
      <c r="H73" s="289"/>
      <c r="I73" s="305"/>
      <c r="J73" s="286"/>
      <c r="K73" s="286"/>
      <c r="L73" s="286"/>
      <c r="M73" s="286"/>
      <c r="N73" s="286"/>
      <c r="O73" s="306"/>
      <c r="Q73" s="307"/>
      <c r="R73" s="307"/>
      <c r="S73" s="307"/>
      <c r="T73" s="308"/>
      <c r="U73" s="307"/>
      <c r="V73" s="85"/>
      <c r="W73" s="307"/>
      <c r="X73" s="307"/>
      <c r="Y73" s="269"/>
      <c r="Z73" s="85"/>
      <c r="AA73" s="85"/>
      <c r="AB73" s="269"/>
      <c r="AC73" s="286"/>
      <c r="AD73" s="286"/>
      <c r="AE73" s="306"/>
      <c r="AP73" s="307"/>
      <c r="AQ73" s="289"/>
      <c r="AR73" s="292"/>
    </row>
    <row r="74" spans="1:45" x14ac:dyDescent="0.2">
      <c r="A74" s="280"/>
      <c r="B74" s="339" t="s">
        <v>156</v>
      </c>
      <c r="D74" s="280"/>
      <c r="E74" s="280"/>
      <c r="F74" s="280"/>
      <c r="H74" s="289"/>
      <c r="I74" s="305"/>
      <c r="J74" s="286"/>
      <c r="K74" s="286"/>
      <c r="L74" s="286"/>
      <c r="M74" s="286">
        <v>-740000</v>
      </c>
      <c r="N74" s="286"/>
      <c r="O74" s="306"/>
      <c r="Q74" s="307"/>
      <c r="R74" s="307"/>
      <c r="S74" s="307"/>
      <c r="T74" s="308"/>
      <c r="U74" s="307"/>
      <c r="V74" s="85"/>
      <c r="W74" s="307"/>
      <c r="X74" s="307"/>
      <c r="Y74" s="269"/>
      <c r="Z74" s="85"/>
      <c r="AA74" s="85"/>
      <c r="AB74" s="269"/>
      <c r="AC74" s="286">
        <f>M74</f>
        <v>-740000</v>
      </c>
      <c r="AD74" s="286"/>
      <c r="AE74" s="306"/>
      <c r="AP74" s="307">
        <f>M74</f>
        <v>-740000</v>
      </c>
      <c r="AQ74" s="289"/>
      <c r="AR74" s="292">
        <f>AP74-M74</f>
        <v>0</v>
      </c>
    </row>
    <row r="75" spans="1:45" ht="16.5" thickBot="1" x14ac:dyDescent="0.3">
      <c r="A75" s="280"/>
      <c r="B75" s="336"/>
      <c r="E75" s="280"/>
      <c r="F75" s="280"/>
      <c r="I75" s="283"/>
      <c r="J75" s="283"/>
      <c r="K75" s="284"/>
      <c r="L75" s="284"/>
      <c r="M75" s="284"/>
      <c r="N75" s="284"/>
      <c r="T75" s="272"/>
      <c r="V75" s="83"/>
      <c r="Y75" s="269"/>
      <c r="Z75" s="83"/>
      <c r="AA75" s="83"/>
      <c r="AB75" s="269"/>
      <c r="AC75" s="286"/>
      <c r="AD75" s="286"/>
    </row>
    <row r="76" spans="1:45" ht="16.5" thickBot="1" x14ac:dyDescent="0.3">
      <c r="A76" s="280"/>
      <c r="B76" s="336"/>
      <c r="E76" s="280"/>
      <c r="F76" s="280"/>
      <c r="I76" s="283"/>
      <c r="J76" s="283"/>
      <c r="K76" s="284"/>
      <c r="L76" s="310" t="s">
        <v>977</v>
      </c>
      <c r="M76" s="284">
        <f>SUM(M10,M11,M21,M27,M29,M38,M40,M42,M44,M46,M55,M58:M74)</f>
        <v>920953701.71673906</v>
      </c>
      <c r="N76" s="284"/>
      <c r="O76" s="311">
        <f>SUM(O10:O11,O21,O27,O29,O38,O40,O42,O59,O60,O62,O63,O64,O65,O71)</f>
        <v>0.99999999999999989</v>
      </c>
      <c r="Q76" s="312">
        <f>SUM(Q10,Q11,Q21,Q27,Q29,Q38,Q40,Q42,Q59:Q71)</f>
        <v>57250000.000000007</v>
      </c>
      <c r="R76" s="307"/>
      <c r="S76" s="307"/>
      <c r="T76" s="307"/>
      <c r="V76" s="83"/>
      <c r="Y76" s="269"/>
      <c r="Z76" s="83"/>
      <c r="AA76" s="83"/>
      <c r="AB76" s="310" t="s">
        <v>977</v>
      </c>
      <c r="AC76" s="286">
        <f>SUM(AC10:AC11,AC21,AC27,AC29,AC38,AC40,AC42,AC44,AC46,AC55,AC58:AC74)</f>
        <v>978787745.91453397</v>
      </c>
      <c r="AD76" s="286"/>
      <c r="AE76" s="311"/>
      <c r="AP76" s="270">
        <f>SUM(AP10:AP11,AP21,AP27,AP29,AP38,AP40,AP42,AP44,AP46,AP55,AP58:AP74)</f>
        <v>979033846.60590208</v>
      </c>
      <c r="AR76" s="292">
        <f>AP76-M76</f>
        <v>58080144.889163017</v>
      </c>
    </row>
    <row r="77" spans="1:45" x14ac:dyDescent="0.2">
      <c r="L77" s="310" t="s">
        <v>978</v>
      </c>
      <c r="M77" s="270">
        <f>SUM(M10,M11,M21,M27,M29,M38,M42,M44,M46,M55,M58:M74)</f>
        <v>890121502.69238961</v>
      </c>
      <c r="Q77" s="269"/>
      <c r="R77" s="269"/>
      <c r="S77" s="269"/>
      <c r="T77" s="269"/>
      <c r="V77" s="271"/>
      <c r="Y77" s="269"/>
      <c r="AB77" s="310" t="s">
        <v>978</v>
      </c>
      <c r="AC77" s="270">
        <f>SUM(AC10:AC11,AC21,AC27,AC29,AC38,AC42,AC44,AC46,AC55,AC58:AC74)</f>
        <v>943118391.20351923</v>
      </c>
    </row>
    <row r="78" spans="1:45" ht="15" x14ac:dyDescent="0.35">
      <c r="A78" s="280"/>
      <c r="I78" s="269"/>
      <c r="J78" s="283"/>
      <c r="K78" s="284"/>
      <c r="L78" s="313" t="s">
        <v>979</v>
      </c>
      <c r="M78" s="270">
        <f>SUM(M10:M11,M21,M27,M29,M38,M42)</f>
        <v>836863937.01584184</v>
      </c>
      <c r="N78" s="284"/>
      <c r="P78" s="313" t="s">
        <v>204</v>
      </c>
      <c r="Q78" s="314">
        <v>57250000</v>
      </c>
      <c r="R78" s="315"/>
      <c r="S78" s="314"/>
      <c r="T78" s="314"/>
      <c r="V78" s="83"/>
      <c r="Y78" s="269"/>
      <c r="Z78" s="83"/>
      <c r="AA78" s="83"/>
      <c r="AB78" s="313" t="s">
        <v>979</v>
      </c>
      <c r="AC78" s="270">
        <f>SUM(AC10:AC11,AC21,AC27,AC29,AC38,AC40,AC42)</f>
        <v>925530180.23798633</v>
      </c>
      <c r="AD78" s="286"/>
      <c r="AP78" s="314">
        <f>AP76-AC76</f>
        <v>246100.69136810303</v>
      </c>
      <c r="AR78" s="292"/>
    </row>
    <row r="79" spans="1:45" ht="15" x14ac:dyDescent="0.35">
      <c r="A79" s="280"/>
      <c r="C79" s="287"/>
      <c r="D79" s="287"/>
      <c r="E79" s="287"/>
      <c r="F79" s="287"/>
      <c r="G79" s="316"/>
      <c r="H79" s="316"/>
      <c r="I79" s="283"/>
      <c r="J79" s="283"/>
      <c r="K79" s="286"/>
      <c r="L79" s="317"/>
      <c r="M79" s="284"/>
      <c r="N79" s="284"/>
      <c r="P79" s="313" t="s">
        <v>205</v>
      </c>
      <c r="Q79" s="291">
        <f>Q78/M76</f>
        <v>6.2163819845971566E-2</v>
      </c>
      <c r="R79" s="306"/>
      <c r="S79" s="291"/>
      <c r="T79" s="291"/>
      <c r="U79" s="314"/>
      <c r="V79" s="314"/>
      <c r="W79" s="314"/>
      <c r="X79" s="314"/>
      <c r="AC79" s="307"/>
      <c r="AD79" s="307"/>
      <c r="AE79" s="311"/>
      <c r="AF79" s="311"/>
      <c r="AQ79" s="292"/>
      <c r="AS79" s="311"/>
    </row>
    <row r="80" spans="1:45" ht="15" x14ac:dyDescent="0.35">
      <c r="A80" s="280"/>
      <c r="C80" s="287"/>
      <c r="D80" s="287"/>
      <c r="E80" s="287"/>
      <c r="F80" s="287"/>
      <c r="G80" s="316"/>
      <c r="H80" s="316"/>
      <c r="I80" s="283"/>
      <c r="J80" s="283"/>
      <c r="K80" s="286"/>
      <c r="L80" s="286"/>
      <c r="M80" s="284"/>
      <c r="N80" s="286"/>
      <c r="P80" s="313" t="s">
        <v>206</v>
      </c>
      <c r="Q80" s="291">
        <f>Q78/M78</f>
        <v>6.8410164983505869E-2</v>
      </c>
      <c r="R80" s="291"/>
      <c r="S80" s="291"/>
      <c r="T80" s="291"/>
      <c r="U80" s="318"/>
      <c r="V80" s="318"/>
      <c r="W80" s="318"/>
      <c r="X80" s="318"/>
      <c r="AC80" s="307"/>
      <c r="AD80" s="269"/>
      <c r="AE80" s="311"/>
      <c r="AF80" s="311"/>
      <c r="AM80" s="321"/>
      <c r="AN80" s="321"/>
      <c r="AO80" s="342" t="s">
        <v>980</v>
      </c>
      <c r="AP80" s="343">
        <f>AP76</f>
        <v>979033846.60590208</v>
      </c>
      <c r="AS80" s="311"/>
    </row>
    <row r="81" spans="1:42" ht="15" x14ac:dyDescent="0.35">
      <c r="A81" s="280"/>
      <c r="B81" s="76"/>
      <c r="C81" s="287"/>
      <c r="D81" s="287"/>
      <c r="G81" s="316"/>
      <c r="H81" s="316"/>
      <c r="I81" s="283"/>
      <c r="J81" s="283"/>
      <c r="K81" s="284"/>
      <c r="L81" s="284"/>
      <c r="M81" s="286"/>
      <c r="P81" s="313"/>
      <c r="Q81" s="314"/>
      <c r="R81" s="314"/>
      <c r="S81" s="319"/>
      <c r="AC81" s="269"/>
      <c r="AO81" s="313"/>
    </row>
    <row r="82" spans="1:42" ht="15" x14ac:dyDescent="0.35">
      <c r="L82" s="284"/>
      <c r="M82" s="286"/>
      <c r="P82" s="313" t="s">
        <v>938</v>
      </c>
      <c r="Q82" s="314">
        <v>0</v>
      </c>
      <c r="S82" s="314"/>
      <c r="T82" s="314"/>
      <c r="AB82" s="310"/>
      <c r="AC82" s="284"/>
      <c r="AO82" s="258" t="s">
        <v>144</v>
      </c>
      <c r="AP82" s="343">
        <f>AP58</f>
        <v>25779714.011601269</v>
      </c>
    </row>
    <row r="83" spans="1:42" ht="15" x14ac:dyDescent="0.35">
      <c r="L83" s="310"/>
      <c r="M83" s="292"/>
      <c r="P83" s="313" t="s">
        <v>342</v>
      </c>
      <c r="Q83" s="314">
        <v>-4253111.4888702706</v>
      </c>
      <c r="R83" s="314"/>
      <c r="AO83" s="313"/>
    </row>
    <row r="84" spans="1:42" x14ac:dyDescent="0.2">
      <c r="P84" s="313"/>
      <c r="Q84" s="291"/>
      <c r="R84" s="291"/>
      <c r="AO84" s="313"/>
    </row>
    <row r="85" spans="1:42" x14ac:dyDescent="0.2">
      <c r="P85" s="313" t="s">
        <v>201</v>
      </c>
      <c r="Q85" s="270">
        <f>SUM(Q78,Q83,Q82)</f>
        <v>52996888.511129729</v>
      </c>
      <c r="AC85" s="292">
        <f>AC77-M77</f>
        <v>52996888.511129618</v>
      </c>
      <c r="AO85" s="313"/>
    </row>
    <row r="86" spans="1:42" x14ac:dyDescent="0.2">
      <c r="P86" s="313"/>
      <c r="Q86" s="292"/>
      <c r="R86" s="269"/>
      <c r="S86" s="320"/>
      <c r="T86" s="320"/>
      <c r="AC86" s="270">
        <f>AC85-Q85</f>
        <v>-1.1175870895385742E-7</v>
      </c>
      <c r="AO86" s="313"/>
    </row>
    <row r="87" spans="1:42" x14ac:dyDescent="0.2">
      <c r="Q87" s="320"/>
      <c r="R87" s="320"/>
      <c r="AM87" s="321"/>
      <c r="AN87" s="321"/>
      <c r="AO87" s="342" t="s">
        <v>981</v>
      </c>
      <c r="AP87" s="343">
        <f>AP80-AP58</f>
        <v>953254132.59430075</v>
      </c>
    </row>
    <row r="88" spans="1:42" x14ac:dyDescent="0.2">
      <c r="AO88" s="313" t="s">
        <v>982</v>
      </c>
      <c r="AP88" s="284">
        <f>AP87-AP40</f>
        <v>917523359.89318526</v>
      </c>
    </row>
    <row r="90" spans="1:42" x14ac:dyDescent="0.2">
      <c r="AP90" s="340"/>
    </row>
    <row r="91" spans="1:42" ht="15" x14ac:dyDescent="0.35">
      <c r="AP91" s="341">
        <f>AP76-AP40-M77</f>
        <v>53181571.212396979</v>
      </c>
    </row>
    <row r="92" spans="1:42" x14ac:dyDescent="0.2">
      <c r="AP92" s="270">
        <f>AP91-AC85</f>
        <v>184682.70126736164</v>
      </c>
    </row>
  </sheetData>
  <mergeCells count="15">
    <mergeCell ref="AM7:AO7"/>
    <mergeCell ref="AP7:AR7"/>
    <mergeCell ref="Q7:S7"/>
    <mergeCell ref="T7:V7"/>
    <mergeCell ref="W7:Y7"/>
    <mergeCell ref="Z7:AB7"/>
    <mergeCell ref="AG7:AI7"/>
    <mergeCell ref="AJ7:AL7"/>
    <mergeCell ref="A1:AS1"/>
    <mergeCell ref="A2:AS2"/>
    <mergeCell ref="A3:AS3"/>
    <mergeCell ref="C6:E6"/>
    <mergeCell ref="G6:O6"/>
    <mergeCell ref="Q6:AE6"/>
    <mergeCell ref="AG6:AR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B26E-CE43-48BD-9B71-26B0C73AB42E}">
  <dimension ref="A1:O280"/>
  <sheetViews>
    <sheetView zoomScale="80" zoomScaleNormal="80" workbookViewId="0">
      <selection activeCell="F52" sqref="F52"/>
    </sheetView>
  </sheetViews>
  <sheetFormatPr defaultRowHeight="14.25" x14ac:dyDescent="0.2"/>
  <cols>
    <col min="1" max="1" width="49.5703125" style="262" customWidth="1"/>
    <col min="2" max="2" width="65.140625" style="262" customWidth="1"/>
    <col min="3" max="3" width="29.85546875" style="262" bestFit="1" customWidth="1"/>
    <col min="4" max="12" width="33.5703125" style="262" bestFit="1" customWidth="1"/>
    <col min="13" max="13" width="28.28515625" style="262" customWidth="1"/>
    <col min="14" max="14" width="29.7109375" style="262" customWidth="1"/>
    <col min="15" max="15" width="33.5703125" style="262" bestFit="1" customWidth="1"/>
    <col min="16" max="16384" width="9.140625" style="262"/>
  </cols>
  <sheetData>
    <row r="1" spans="1:15" ht="15" x14ac:dyDescent="0.25">
      <c r="A1" s="345"/>
      <c r="B1" s="345"/>
      <c r="C1" s="345" t="s">
        <v>394</v>
      </c>
      <c r="D1" s="345" t="s">
        <v>394</v>
      </c>
      <c r="E1" s="345" t="s">
        <v>394</v>
      </c>
      <c r="F1" s="345" t="s">
        <v>394</v>
      </c>
      <c r="G1" s="345" t="s">
        <v>394</v>
      </c>
      <c r="H1" s="345" t="s">
        <v>394</v>
      </c>
      <c r="I1" s="345" t="s">
        <v>394</v>
      </c>
      <c r="J1" s="345" t="s">
        <v>394</v>
      </c>
      <c r="K1" s="345" t="s">
        <v>394</v>
      </c>
      <c r="L1" s="345" t="s">
        <v>394</v>
      </c>
      <c r="M1" s="345" t="s">
        <v>394</v>
      </c>
      <c r="N1" s="345" t="s">
        <v>394</v>
      </c>
      <c r="O1" s="345" t="s">
        <v>394</v>
      </c>
    </row>
    <row r="2" spans="1:15" ht="14.25" customHeight="1" x14ac:dyDescent="0.25">
      <c r="A2" s="345"/>
      <c r="B2" s="345"/>
      <c r="C2" s="345" t="s">
        <v>395</v>
      </c>
      <c r="D2" s="345" t="s">
        <v>395</v>
      </c>
      <c r="E2" s="345" t="s">
        <v>395</v>
      </c>
      <c r="F2" s="345" t="s">
        <v>395</v>
      </c>
      <c r="G2" s="345" t="s">
        <v>395</v>
      </c>
      <c r="H2" s="345" t="s">
        <v>395</v>
      </c>
      <c r="I2" s="345" t="s">
        <v>395</v>
      </c>
      <c r="J2" s="345" t="s">
        <v>395</v>
      </c>
      <c r="K2" s="345" t="s">
        <v>395</v>
      </c>
      <c r="L2" s="345" t="s">
        <v>395</v>
      </c>
      <c r="M2" s="345" t="s">
        <v>395</v>
      </c>
      <c r="N2" s="345" t="s">
        <v>395</v>
      </c>
      <c r="O2" s="345" t="s">
        <v>395</v>
      </c>
    </row>
    <row r="3" spans="1:15" ht="15" x14ac:dyDescent="0.25">
      <c r="A3" s="345"/>
      <c r="B3" s="345"/>
      <c r="C3" s="345" t="s">
        <v>396</v>
      </c>
      <c r="D3" s="345" t="s">
        <v>396</v>
      </c>
      <c r="E3" s="345" t="s">
        <v>396</v>
      </c>
      <c r="F3" s="345" t="s">
        <v>396</v>
      </c>
      <c r="G3" s="345" t="s">
        <v>396</v>
      </c>
      <c r="H3" s="345" t="s">
        <v>396</v>
      </c>
      <c r="I3" s="345" t="s">
        <v>396</v>
      </c>
      <c r="J3" s="345" t="s">
        <v>396</v>
      </c>
      <c r="K3" s="345" t="s">
        <v>396</v>
      </c>
      <c r="L3" s="345" t="s">
        <v>396</v>
      </c>
      <c r="M3" s="345" t="s">
        <v>396</v>
      </c>
      <c r="N3" s="345" t="s">
        <v>396</v>
      </c>
      <c r="O3" s="345" t="s">
        <v>396</v>
      </c>
    </row>
    <row r="4" spans="1:15" ht="15" x14ac:dyDescent="0.25">
      <c r="A4" s="345"/>
      <c r="B4" s="345"/>
      <c r="C4" s="346" t="s">
        <v>945</v>
      </c>
      <c r="D4" s="346" t="s">
        <v>945</v>
      </c>
      <c r="E4" s="346" t="s">
        <v>945</v>
      </c>
      <c r="F4" s="346" t="s">
        <v>945</v>
      </c>
      <c r="G4" s="346" t="s">
        <v>945</v>
      </c>
      <c r="H4" s="346" t="s">
        <v>945</v>
      </c>
      <c r="I4" s="346" t="s">
        <v>945</v>
      </c>
      <c r="J4" s="346" t="s">
        <v>945</v>
      </c>
      <c r="K4" s="346" t="s">
        <v>945</v>
      </c>
      <c r="L4" s="346" t="s">
        <v>945</v>
      </c>
      <c r="M4" s="346" t="s">
        <v>945</v>
      </c>
      <c r="N4" s="346" t="s">
        <v>945</v>
      </c>
      <c r="O4" s="346" t="s">
        <v>945</v>
      </c>
    </row>
    <row r="5" spans="1:15" ht="15" x14ac:dyDescent="0.25">
      <c r="A5" s="345"/>
      <c r="B5" s="345"/>
      <c r="C5" s="345" t="s">
        <v>0</v>
      </c>
      <c r="D5" s="345" t="s">
        <v>0</v>
      </c>
      <c r="E5" s="345" t="s">
        <v>0</v>
      </c>
      <c r="F5" s="345" t="s">
        <v>0</v>
      </c>
      <c r="G5" s="345" t="s">
        <v>0</v>
      </c>
      <c r="H5" s="345" t="s">
        <v>0</v>
      </c>
      <c r="I5" s="345" t="s">
        <v>0</v>
      </c>
      <c r="J5" s="345" t="s">
        <v>0</v>
      </c>
      <c r="K5" s="345" t="s">
        <v>0</v>
      </c>
      <c r="L5" s="345" t="s">
        <v>0</v>
      </c>
      <c r="M5" s="345" t="s">
        <v>0</v>
      </c>
      <c r="N5" s="345" t="s">
        <v>0</v>
      </c>
      <c r="O5" s="345" t="s">
        <v>0</v>
      </c>
    </row>
    <row r="6" spans="1:15" ht="15" x14ac:dyDescent="0.25">
      <c r="A6" s="345"/>
      <c r="B6" s="345"/>
      <c r="C6" s="345" t="s">
        <v>158</v>
      </c>
      <c r="D6" s="345" t="s">
        <v>158</v>
      </c>
      <c r="E6" s="345" t="s">
        <v>158</v>
      </c>
      <c r="F6" s="345" t="s">
        <v>158</v>
      </c>
      <c r="G6" s="345" t="s">
        <v>158</v>
      </c>
      <c r="H6" s="345" t="s">
        <v>158</v>
      </c>
      <c r="I6" s="345" t="s">
        <v>158</v>
      </c>
      <c r="J6" s="345" t="s">
        <v>158</v>
      </c>
      <c r="K6" s="345" t="s">
        <v>158</v>
      </c>
      <c r="L6" s="345" t="s">
        <v>158</v>
      </c>
      <c r="M6" s="345" t="s">
        <v>158</v>
      </c>
      <c r="N6" s="345" t="s">
        <v>158</v>
      </c>
      <c r="O6" s="345" t="s">
        <v>158</v>
      </c>
    </row>
    <row r="7" spans="1:15" ht="36" customHeight="1" x14ac:dyDescent="0.25">
      <c r="A7" s="345"/>
      <c r="B7" s="345"/>
      <c r="C7" s="345" t="s">
        <v>157</v>
      </c>
      <c r="D7" s="345" t="s">
        <v>157</v>
      </c>
      <c r="E7" s="345" t="s">
        <v>157</v>
      </c>
      <c r="F7" s="345" t="s">
        <v>157</v>
      </c>
      <c r="G7" s="345" t="s">
        <v>157</v>
      </c>
      <c r="H7" s="345" t="s">
        <v>157</v>
      </c>
      <c r="I7" s="345" t="s">
        <v>157</v>
      </c>
      <c r="J7" s="345" t="s">
        <v>157</v>
      </c>
      <c r="K7" s="345" t="s">
        <v>157</v>
      </c>
      <c r="L7" s="345" t="s">
        <v>157</v>
      </c>
      <c r="M7" s="345" t="s">
        <v>157</v>
      </c>
      <c r="N7" s="345" t="s">
        <v>157</v>
      </c>
      <c r="O7" s="345" t="s">
        <v>157</v>
      </c>
    </row>
    <row r="8" spans="1:15" ht="36" customHeight="1" x14ac:dyDescent="0.25">
      <c r="A8" s="345"/>
      <c r="B8" s="345"/>
      <c r="C8" s="345" t="s">
        <v>397</v>
      </c>
      <c r="D8" s="345" t="s">
        <v>397</v>
      </c>
      <c r="E8" s="345" t="s">
        <v>397</v>
      </c>
      <c r="F8" s="345" t="s">
        <v>397</v>
      </c>
      <c r="G8" s="345" t="s">
        <v>397</v>
      </c>
      <c r="H8" s="345" t="s">
        <v>397</v>
      </c>
      <c r="I8" s="345" t="s">
        <v>397</v>
      </c>
      <c r="J8" s="345" t="s">
        <v>397</v>
      </c>
      <c r="K8" s="345" t="s">
        <v>397</v>
      </c>
      <c r="L8" s="345" t="s">
        <v>397</v>
      </c>
      <c r="M8" s="345" t="s">
        <v>397</v>
      </c>
      <c r="N8" s="345" t="s">
        <v>397</v>
      </c>
      <c r="O8" s="345" t="s">
        <v>397</v>
      </c>
    </row>
    <row r="9" spans="1:15" ht="15" x14ac:dyDescent="0.25">
      <c r="A9" s="345"/>
      <c r="B9" s="345"/>
      <c r="C9" s="345" t="s">
        <v>398</v>
      </c>
      <c r="D9" s="345" t="s">
        <v>399</v>
      </c>
      <c r="E9" s="345" t="s">
        <v>400</v>
      </c>
      <c r="F9" s="345" t="s">
        <v>401</v>
      </c>
      <c r="G9" s="345" t="s">
        <v>402</v>
      </c>
      <c r="H9" s="345" t="s">
        <v>403</v>
      </c>
      <c r="I9" s="345" t="s">
        <v>404</v>
      </c>
      <c r="J9" s="345" t="s">
        <v>405</v>
      </c>
      <c r="K9" s="345" t="s">
        <v>406</v>
      </c>
      <c r="L9" s="345" t="s">
        <v>407</v>
      </c>
      <c r="M9" s="345" t="s">
        <v>408</v>
      </c>
      <c r="N9" s="345" t="s">
        <v>409</v>
      </c>
      <c r="O9" s="345" t="s">
        <v>1</v>
      </c>
    </row>
    <row r="10" spans="1:15" ht="15" x14ac:dyDescent="0.25">
      <c r="A10" s="345"/>
      <c r="B10" s="345"/>
      <c r="C10" s="345" t="s">
        <v>410</v>
      </c>
      <c r="D10" s="345" t="s">
        <v>410</v>
      </c>
      <c r="E10" s="345" t="s">
        <v>410</v>
      </c>
      <c r="F10" s="345" t="s">
        <v>410</v>
      </c>
      <c r="G10" s="345" t="s">
        <v>410</v>
      </c>
      <c r="H10" s="345" t="s">
        <v>410</v>
      </c>
      <c r="I10" s="345" t="s">
        <v>410</v>
      </c>
      <c r="J10" s="345" t="s">
        <v>410</v>
      </c>
      <c r="K10" s="345" t="s">
        <v>410</v>
      </c>
      <c r="L10" s="345" t="s">
        <v>410</v>
      </c>
      <c r="M10" s="345" t="s">
        <v>410</v>
      </c>
      <c r="N10" s="345" t="s">
        <v>410</v>
      </c>
      <c r="O10" s="345" t="s">
        <v>410</v>
      </c>
    </row>
    <row r="11" spans="1:15" ht="15" x14ac:dyDescent="0.25">
      <c r="A11" s="345"/>
      <c r="B11" s="345"/>
      <c r="C11" s="346" t="s">
        <v>411</v>
      </c>
      <c r="D11" s="346" t="s">
        <v>411</v>
      </c>
      <c r="E11" s="346" t="s">
        <v>411</v>
      </c>
      <c r="F11" s="346" t="s">
        <v>411</v>
      </c>
      <c r="G11" s="346" t="s">
        <v>411</v>
      </c>
      <c r="H11" s="346" t="s">
        <v>411</v>
      </c>
      <c r="I11" s="346" t="s">
        <v>411</v>
      </c>
      <c r="J11" s="346" t="s">
        <v>411</v>
      </c>
      <c r="K11" s="346" t="s">
        <v>411</v>
      </c>
      <c r="L11" s="346" t="s">
        <v>411</v>
      </c>
      <c r="M11" s="346" t="s">
        <v>411</v>
      </c>
      <c r="N11" s="346" t="s">
        <v>411</v>
      </c>
      <c r="O11" s="346" t="s">
        <v>411</v>
      </c>
    </row>
    <row r="12" spans="1:15" ht="15" x14ac:dyDescent="0.25">
      <c r="A12" s="345"/>
      <c r="B12" s="345"/>
      <c r="C12" s="345" t="s">
        <v>412</v>
      </c>
      <c r="D12" s="345" t="s">
        <v>412</v>
      </c>
      <c r="E12" s="345" t="s">
        <v>412</v>
      </c>
      <c r="F12" s="345" t="s">
        <v>412</v>
      </c>
      <c r="G12" s="345" t="s">
        <v>412</v>
      </c>
      <c r="H12" s="345" t="s">
        <v>412</v>
      </c>
      <c r="I12" s="345" t="s">
        <v>412</v>
      </c>
      <c r="J12" s="345" t="s">
        <v>412</v>
      </c>
      <c r="K12" s="345" t="s">
        <v>412</v>
      </c>
      <c r="L12" s="345" t="s">
        <v>412</v>
      </c>
      <c r="M12" s="345" t="s">
        <v>412</v>
      </c>
      <c r="N12" s="345" t="s">
        <v>412</v>
      </c>
      <c r="O12" s="345" t="s">
        <v>412</v>
      </c>
    </row>
    <row r="13" spans="1:15" ht="15" x14ac:dyDescent="0.25">
      <c r="A13" s="346" t="s">
        <v>413</v>
      </c>
      <c r="B13" s="345" t="s">
        <v>414</v>
      </c>
      <c r="C13" s="347">
        <v>-71246.78</v>
      </c>
      <c r="D13" s="347">
        <v>-104195.06999999999</v>
      </c>
      <c r="E13" s="347">
        <v>-37149.910000000003</v>
      </c>
      <c r="F13" s="347">
        <v>-82451.62999999999</v>
      </c>
      <c r="G13" s="347">
        <v>-47819.78</v>
      </c>
      <c r="H13" s="347">
        <v>-46927.729999999996</v>
      </c>
      <c r="I13" s="347">
        <v>-43901.09</v>
      </c>
      <c r="J13" s="347">
        <v>-44904.4</v>
      </c>
      <c r="K13" s="347">
        <v>-25950.65</v>
      </c>
      <c r="L13" s="347">
        <v>-33540.58</v>
      </c>
      <c r="M13" s="347">
        <v>-57300.160000000003</v>
      </c>
      <c r="N13" s="347">
        <v>-49147.44</v>
      </c>
      <c r="O13" s="347">
        <v>-644535.22</v>
      </c>
    </row>
    <row r="14" spans="1:15" ht="15" x14ac:dyDescent="0.25">
      <c r="A14" s="346" t="s">
        <v>415</v>
      </c>
      <c r="B14" s="345" t="s">
        <v>416</v>
      </c>
      <c r="C14" s="347">
        <v>-71246.78</v>
      </c>
      <c r="D14" s="347">
        <v>-104195.06999999999</v>
      </c>
      <c r="E14" s="347">
        <v>-37149.910000000003</v>
      </c>
      <c r="F14" s="347">
        <v>-82451.62999999999</v>
      </c>
      <c r="G14" s="347">
        <v>-47819.78</v>
      </c>
      <c r="H14" s="347">
        <v>-46927.729999999996</v>
      </c>
      <c r="I14" s="347">
        <v>-43901.09</v>
      </c>
      <c r="J14" s="347">
        <v>-44904.4</v>
      </c>
      <c r="K14" s="347">
        <v>-25950.65</v>
      </c>
      <c r="L14" s="347">
        <v>-33540.58</v>
      </c>
      <c r="M14" s="347">
        <v>-57300.160000000003</v>
      </c>
      <c r="N14" s="347">
        <v>-49147.44</v>
      </c>
      <c r="O14" s="347">
        <v>-644535.22</v>
      </c>
    </row>
    <row r="15" spans="1:15" ht="15" x14ac:dyDescent="0.25">
      <c r="A15" s="346" t="s">
        <v>417</v>
      </c>
      <c r="B15" s="345" t="s">
        <v>418</v>
      </c>
      <c r="C15" s="347">
        <v>-71246.78</v>
      </c>
      <c r="D15" s="347">
        <v>-104195.06999999999</v>
      </c>
      <c r="E15" s="347">
        <v>-37149.910000000003</v>
      </c>
      <c r="F15" s="347">
        <v>-82451.62999999999</v>
      </c>
      <c r="G15" s="347">
        <v>-47819.78</v>
      </c>
      <c r="H15" s="347">
        <v>-46927.729999999996</v>
      </c>
      <c r="I15" s="347">
        <v>-43901.09</v>
      </c>
      <c r="J15" s="347">
        <v>-44904.4</v>
      </c>
      <c r="K15" s="347">
        <v>-25950.65</v>
      </c>
      <c r="L15" s="347">
        <v>-33540.58</v>
      </c>
      <c r="M15" s="347">
        <v>-57300.160000000003</v>
      </c>
      <c r="N15" s="347">
        <v>-49147.44</v>
      </c>
      <c r="O15" s="347">
        <v>-644535.22</v>
      </c>
    </row>
    <row r="16" spans="1:15" ht="15" x14ac:dyDescent="0.25">
      <c r="A16" s="346" t="s">
        <v>419</v>
      </c>
      <c r="B16" s="345" t="s">
        <v>420</v>
      </c>
      <c r="C16" s="347">
        <v>106062.22</v>
      </c>
      <c r="D16" s="347">
        <v>-293296.86</v>
      </c>
      <c r="E16" s="347">
        <v>73608.56</v>
      </c>
      <c r="F16" s="347">
        <v>-287503.7</v>
      </c>
      <c r="G16" s="347">
        <v>-119216</v>
      </c>
      <c r="H16" s="347">
        <v>-230858.36</v>
      </c>
      <c r="I16" s="347">
        <v>-175362.45</v>
      </c>
      <c r="J16" s="347">
        <v>-233149.73</v>
      </c>
      <c r="K16" s="347">
        <v>-671527</v>
      </c>
      <c r="L16" s="347">
        <v>-33402.879999999997</v>
      </c>
      <c r="M16" s="347">
        <v>-217191.29</v>
      </c>
      <c r="N16" s="347">
        <v>1178781.31</v>
      </c>
      <c r="O16" s="347">
        <v>-903056.17999999993</v>
      </c>
    </row>
    <row r="17" spans="1:15" ht="15" x14ac:dyDescent="0.25">
      <c r="A17" s="346" t="s">
        <v>421</v>
      </c>
      <c r="B17" s="345" t="s">
        <v>422</v>
      </c>
      <c r="C17" s="347">
        <v>354425.96</v>
      </c>
      <c r="D17" s="347">
        <v>354425.96</v>
      </c>
      <c r="E17" s="347">
        <v>354425.96</v>
      </c>
      <c r="F17" s="347">
        <v>354425.96</v>
      </c>
      <c r="G17" s="347">
        <v>354425.96</v>
      </c>
      <c r="H17" s="347">
        <v>354425.96</v>
      </c>
      <c r="I17" s="347">
        <v>354425.96</v>
      </c>
      <c r="J17" s="347">
        <v>354425.96</v>
      </c>
      <c r="K17" s="347">
        <v>354425.96</v>
      </c>
      <c r="L17" s="347">
        <v>354425.96</v>
      </c>
      <c r="M17" s="347">
        <v>354425.96</v>
      </c>
      <c r="N17" s="347">
        <v>354425.93</v>
      </c>
      <c r="O17" s="347">
        <v>4253111.49</v>
      </c>
    </row>
    <row r="18" spans="1:15" ht="15" x14ac:dyDescent="0.25">
      <c r="A18" s="346" t="s">
        <v>423</v>
      </c>
      <c r="B18" s="345" t="s">
        <v>424</v>
      </c>
      <c r="C18" s="347">
        <v>460488.18000000005</v>
      </c>
      <c r="D18" s="347">
        <v>61129.100000000035</v>
      </c>
      <c r="E18" s="347">
        <v>428034.52</v>
      </c>
      <c r="F18" s="347">
        <v>66922.260000000009</v>
      </c>
      <c r="G18" s="347">
        <v>235209.96000000002</v>
      </c>
      <c r="H18" s="347">
        <v>123567.60000000003</v>
      </c>
      <c r="I18" s="347">
        <v>179063.51</v>
      </c>
      <c r="J18" s="347">
        <v>121276.23000000001</v>
      </c>
      <c r="K18" s="347">
        <v>-317101.03999999998</v>
      </c>
      <c r="L18" s="347">
        <v>321023.08</v>
      </c>
      <c r="M18" s="347">
        <v>137234.67000000001</v>
      </c>
      <c r="N18" s="347">
        <v>1533207.24</v>
      </c>
      <c r="O18" s="347">
        <v>3350055.3100000005</v>
      </c>
    </row>
    <row r="19" spans="1:15" ht="15" x14ac:dyDescent="0.25">
      <c r="A19" s="346" t="s">
        <v>425</v>
      </c>
      <c r="B19" s="345" t="s">
        <v>426</v>
      </c>
      <c r="C19" s="347">
        <v>465858.88999999996</v>
      </c>
      <c r="D19" s="347">
        <v>473955.56000000006</v>
      </c>
      <c r="E19" s="347">
        <v>499530.96</v>
      </c>
      <c r="F19" s="347">
        <v>524498.63</v>
      </c>
      <c r="G19" s="347">
        <v>528158.06000000006</v>
      </c>
      <c r="H19" s="347">
        <v>528459</v>
      </c>
      <c r="I19" s="347">
        <v>533196.46</v>
      </c>
      <c r="J19" s="347">
        <v>542576.81000000006</v>
      </c>
      <c r="K19" s="347">
        <v>551319.99</v>
      </c>
      <c r="L19" s="347">
        <v>558282.16000000015</v>
      </c>
      <c r="M19" s="347">
        <v>568844.15000000014</v>
      </c>
      <c r="N19" s="347">
        <v>579549.24000000011</v>
      </c>
      <c r="O19" s="347">
        <v>6354229.9100000001</v>
      </c>
    </row>
    <row r="20" spans="1:15" ht="15" x14ac:dyDescent="0.25">
      <c r="A20" s="346" t="s">
        <v>427</v>
      </c>
      <c r="B20" s="345" t="s">
        <v>428</v>
      </c>
      <c r="C20" s="347">
        <v>39504967.340000004</v>
      </c>
      <c r="D20" s="347">
        <v>39691532.490000002</v>
      </c>
      <c r="E20" s="347">
        <v>39705046.630000003</v>
      </c>
      <c r="F20" s="347">
        <v>39659617.079999998</v>
      </c>
      <c r="G20" s="347">
        <v>39488087.229999997</v>
      </c>
      <c r="H20" s="347">
        <v>39250914.549999997</v>
      </c>
      <c r="I20" s="347">
        <v>39095190.460000001</v>
      </c>
      <c r="J20" s="347">
        <v>39016176.570000008</v>
      </c>
      <c r="K20" s="347">
        <v>38981904.849999987</v>
      </c>
      <c r="L20" s="347">
        <v>38995126.56000001</v>
      </c>
      <c r="M20" s="347">
        <v>39151183.049999997</v>
      </c>
      <c r="N20" s="347">
        <v>39403202.609999999</v>
      </c>
      <c r="O20" s="347">
        <v>471942949.42000002</v>
      </c>
    </row>
    <row r="21" spans="1:15" ht="15" x14ac:dyDescent="0.25">
      <c r="A21" s="346" t="s">
        <v>429</v>
      </c>
      <c r="B21" s="346" t="s">
        <v>430</v>
      </c>
      <c r="C21" s="347">
        <v>146165.56</v>
      </c>
      <c r="D21" s="347">
        <v>146794.4</v>
      </c>
      <c r="E21" s="347">
        <v>147142.84</v>
      </c>
      <c r="F21" s="347">
        <v>147210.28</v>
      </c>
      <c r="G21" s="347">
        <v>146805.64000000001</v>
      </c>
      <c r="H21" s="347">
        <v>146412.24</v>
      </c>
      <c r="I21" s="347">
        <v>145906.44</v>
      </c>
      <c r="J21" s="347">
        <v>145550.12</v>
      </c>
      <c r="K21" s="347">
        <v>145535.51999999999</v>
      </c>
      <c r="L21" s="347">
        <v>145277</v>
      </c>
      <c r="M21" s="347">
        <v>145018.48000000001</v>
      </c>
      <c r="N21" s="347">
        <v>145299.48000000001</v>
      </c>
      <c r="O21" s="347">
        <v>1753118</v>
      </c>
    </row>
    <row r="22" spans="1:15" ht="15" x14ac:dyDescent="0.25">
      <c r="A22" s="346" t="s">
        <v>431</v>
      </c>
      <c r="B22" s="346" t="s">
        <v>432</v>
      </c>
      <c r="C22" s="347">
        <v>19068911.410000004</v>
      </c>
      <c r="D22" s="347">
        <v>19111446.760000013</v>
      </c>
      <c r="E22" s="347">
        <v>19122348.589999996</v>
      </c>
      <c r="F22" s="347">
        <v>19087717.899999999</v>
      </c>
      <c r="G22" s="347">
        <v>19010658.98</v>
      </c>
      <c r="H22" s="347">
        <v>18904665.240000002</v>
      </c>
      <c r="I22" s="347">
        <v>18836712.710000001</v>
      </c>
      <c r="J22" s="347">
        <v>18801960.170000002</v>
      </c>
      <c r="K22" s="347">
        <v>18600503.27</v>
      </c>
      <c r="L22" s="347">
        <v>18606952.310000002</v>
      </c>
      <c r="M22" s="347">
        <v>18679574.239999998</v>
      </c>
      <c r="N22" s="347">
        <v>18794739.690000001</v>
      </c>
      <c r="O22" s="347">
        <v>226626191.27000001</v>
      </c>
    </row>
    <row r="23" spans="1:15" ht="15" x14ac:dyDescent="0.25">
      <c r="A23" s="346" t="s">
        <v>433</v>
      </c>
      <c r="B23" s="345" t="s">
        <v>434</v>
      </c>
      <c r="C23" s="347">
        <v>182268.38</v>
      </c>
      <c r="D23" s="347">
        <v>182845.39</v>
      </c>
      <c r="E23" s="347">
        <v>183266.62</v>
      </c>
      <c r="F23" s="347">
        <v>183366.5</v>
      </c>
      <c r="G23" s="347">
        <v>182887.71</v>
      </c>
      <c r="H23" s="347">
        <v>182420.72</v>
      </c>
      <c r="I23" s="347">
        <v>181714.13</v>
      </c>
      <c r="J23" s="347">
        <v>181486.07</v>
      </c>
      <c r="K23" s="347">
        <v>181323.35</v>
      </c>
      <c r="L23" s="347">
        <v>180915.18</v>
      </c>
      <c r="M23" s="347">
        <v>180555.86</v>
      </c>
      <c r="N23" s="347">
        <v>180939.38</v>
      </c>
      <c r="O23" s="347">
        <v>2183989.29</v>
      </c>
    </row>
    <row r="24" spans="1:15" ht="15" x14ac:dyDescent="0.25">
      <c r="A24" s="346" t="s">
        <v>435</v>
      </c>
      <c r="B24" s="345" t="s">
        <v>436</v>
      </c>
      <c r="C24" s="347">
        <v>-499062.92</v>
      </c>
      <c r="D24" s="347">
        <v>-501560.12</v>
      </c>
      <c r="E24" s="347">
        <v>-501758.97</v>
      </c>
      <c r="F24" s="347">
        <v>-500846.51</v>
      </c>
      <c r="G24" s="347">
        <v>-495324.09</v>
      </c>
      <c r="H24" s="347">
        <v>-488548.25</v>
      </c>
      <c r="I24" s="347">
        <v>-485175.14</v>
      </c>
      <c r="J24" s="347">
        <v>-483827.48</v>
      </c>
      <c r="K24" s="347">
        <v>-483145.98</v>
      </c>
      <c r="L24" s="347">
        <v>-483307.29</v>
      </c>
      <c r="M24" s="347">
        <v>-488672.92</v>
      </c>
      <c r="N24" s="347">
        <v>-495426.99</v>
      </c>
      <c r="O24" s="347">
        <v>-5906656.6600000001</v>
      </c>
    </row>
    <row r="25" spans="1:15" ht="15" x14ac:dyDescent="0.25">
      <c r="A25" s="346" t="s">
        <v>437</v>
      </c>
      <c r="B25" s="346" t="s">
        <v>438</v>
      </c>
      <c r="C25" s="347">
        <v>935129.67</v>
      </c>
      <c r="D25" s="347">
        <v>938967.66</v>
      </c>
      <c r="E25" s="347">
        <v>940602.78</v>
      </c>
      <c r="F25" s="347">
        <v>941942.67</v>
      </c>
      <c r="G25" s="347">
        <v>939421.86</v>
      </c>
      <c r="H25" s="347">
        <v>935969.94</v>
      </c>
      <c r="I25" s="347">
        <v>933994.16999999993</v>
      </c>
      <c r="J25" s="347">
        <v>939353.73</v>
      </c>
      <c r="K25" s="347">
        <v>944031.99</v>
      </c>
      <c r="L25" s="347">
        <v>948732.96</v>
      </c>
      <c r="M25" s="347">
        <v>959497.5</v>
      </c>
      <c r="N25" s="347">
        <v>972510.33</v>
      </c>
      <c r="O25" s="347">
        <v>11330155.26</v>
      </c>
    </row>
    <row r="26" spans="1:15" ht="15" x14ac:dyDescent="0.25">
      <c r="A26" s="346" t="s">
        <v>439</v>
      </c>
      <c r="B26" s="346" t="s">
        <v>440</v>
      </c>
      <c r="C26" s="347">
        <v>6238756.4799999995</v>
      </c>
      <c r="D26" s="347">
        <v>6293340.3500000006</v>
      </c>
      <c r="E26" s="347">
        <v>6311756.9900000002</v>
      </c>
      <c r="F26" s="347">
        <v>6275654.6100000003</v>
      </c>
      <c r="G26" s="347">
        <v>6000142.6299999999</v>
      </c>
      <c r="H26" s="347">
        <v>5634011.0099999998</v>
      </c>
      <c r="I26" s="347">
        <v>5506640.0700000003</v>
      </c>
      <c r="J26" s="347">
        <v>5488805.0199999996</v>
      </c>
      <c r="K26" s="347">
        <v>5485455.9100000001</v>
      </c>
      <c r="L26" s="347">
        <v>5496586.6799999997</v>
      </c>
      <c r="M26" s="347">
        <v>5766181.0700000003</v>
      </c>
      <c r="N26" s="347">
        <v>6120645.7300000004</v>
      </c>
      <c r="O26" s="347">
        <v>70617976.549999997</v>
      </c>
    </row>
    <row r="27" spans="1:15" ht="15" x14ac:dyDescent="0.25">
      <c r="A27" s="346" t="s">
        <v>441</v>
      </c>
      <c r="B27" s="346" t="s">
        <v>442</v>
      </c>
      <c r="C27" s="347">
        <v>72447.75</v>
      </c>
      <c r="D27" s="347">
        <v>72450.81</v>
      </c>
      <c r="E27" s="347">
        <v>72457.55</v>
      </c>
      <c r="F27" s="347">
        <v>72459.95</v>
      </c>
      <c r="G27" s="347">
        <v>72463.679999999993</v>
      </c>
      <c r="H27" s="347">
        <v>72299.210000000006</v>
      </c>
      <c r="I27" s="347">
        <v>72142.45</v>
      </c>
      <c r="J27" s="347">
        <v>72160.17</v>
      </c>
      <c r="K27" s="347">
        <v>68661.600000000006</v>
      </c>
      <c r="L27" s="347">
        <v>68681.84</v>
      </c>
      <c r="M27" s="347">
        <v>68873.429999999993</v>
      </c>
      <c r="N27" s="347">
        <v>69202.850000000006</v>
      </c>
      <c r="O27" s="347">
        <v>854301.29</v>
      </c>
    </row>
    <row r="28" spans="1:15" ht="15" x14ac:dyDescent="0.25">
      <c r="A28" s="346" t="s">
        <v>443</v>
      </c>
      <c r="B28" s="346" t="s">
        <v>444</v>
      </c>
      <c r="C28" s="347">
        <v>7983.36</v>
      </c>
      <c r="D28" s="347">
        <v>7599.04</v>
      </c>
      <c r="E28" s="347">
        <v>7785.52</v>
      </c>
      <c r="F28" s="347">
        <v>9568.64</v>
      </c>
      <c r="G28" s="347">
        <v>2.56</v>
      </c>
      <c r="H28" s="347">
        <v>4417.5</v>
      </c>
      <c r="I28" s="347">
        <v>9029.76</v>
      </c>
      <c r="J28" s="347">
        <v>8999.68</v>
      </c>
      <c r="K28" s="347">
        <v>9172.16</v>
      </c>
      <c r="L28" s="347">
        <v>7412.8</v>
      </c>
      <c r="M28" s="347">
        <v>9552.64</v>
      </c>
      <c r="N28" s="347">
        <v>3696</v>
      </c>
      <c r="O28" s="347">
        <v>85219.66</v>
      </c>
    </row>
    <row r="29" spans="1:15" ht="15" x14ac:dyDescent="0.25">
      <c r="A29" s="346" t="s">
        <v>445</v>
      </c>
      <c r="B29" s="346" t="s">
        <v>446</v>
      </c>
      <c r="C29" s="347">
        <v>11069.65</v>
      </c>
      <c r="D29" s="347">
        <v>11069.65</v>
      </c>
      <c r="E29" s="347">
        <v>11069.65</v>
      </c>
      <c r="F29" s="347">
        <v>11069.65</v>
      </c>
      <c r="G29" s="347">
        <v>11069.65</v>
      </c>
      <c r="H29" s="347">
        <v>11069.65</v>
      </c>
      <c r="I29" s="347">
        <v>11069.65</v>
      </c>
      <c r="J29" s="347">
        <v>11069.65</v>
      </c>
      <c r="K29" s="347">
        <v>11069.65</v>
      </c>
      <c r="L29" s="347">
        <v>11069.65</v>
      </c>
      <c r="M29" s="347">
        <v>11069.65</v>
      </c>
      <c r="N29" s="347">
        <v>11069.65</v>
      </c>
      <c r="O29" s="347">
        <v>132835.79999999999</v>
      </c>
    </row>
    <row r="30" spans="1:15" ht="15" x14ac:dyDescent="0.25">
      <c r="A30" s="346" t="s">
        <v>447</v>
      </c>
      <c r="B30" s="345" t="s">
        <v>448</v>
      </c>
      <c r="C30" s="347">
        <v>15742.400000000023</v>
      </c>
      <c r="D30" s="347">
        <v>15743.900000000023</v>
      </c>
      <c r="E30" s="347">
        <v>15751.030000000028</v>
      </c>
      <c r="F30" s="347">
        <v>15798.900000000023</v>
      </c>
      <c r="G30" s="347">
        <v>15900.150000000023</v>
      </c>
      <c r="H30" s="347">
        <v>15870.150000000023</v>
      </c>
      <c r="I30" s="347">
        <v>15863.900000000023</v>
      </c>
      <c r="J30" s="347">
        <v>15736.400000000023</v>
      </c>
      <c r="K30" s="347">
        <v>15667.650000000023</v>
      </c>
      <c r="L30" s="347">
        <v>15821.400000000023</v>
      </c>
      <c r="M30" s="347">
        <v>15830.150000000023</v>
      </c>
      <c r="N30" s="347">
        <v>15830.150000000023</v>
      </c>
      <c r="O30" s="347">
        <v>189556.18000000028</v>
      </c>
    </row>
    <row r="31" spans="1:15" ht="15" x14ac:dyDescent="0.25">
      <c r="A31" s="346" t="s">
        <v>449</v>
      </c>
      <c r="B31" s="346" t="s">
        <v>450</v>
      </c>
      <c r="C31" s="347">
        <v>251.55</v>
      </c>
      <c r="D31" s="347">
        <v>201.24</v>
      </c>
      <c r="E31" s="347">
        <v>201.24</v>
      </c>
      <c r="F31" s="347">
        <v>201.24</v>
      </c>
      <c r="G31" s="347">
        <v>201.24</v>
      </c>
      <c r="H31" s="347">
        <v>201.24</v>
      </c>
      <c r="I31" s="347">
        <v>201.24</v>
      </c>
      <c r="J31" s="347">
        <v>201.24</v>
      </c>
      <c r="K31" s="347">
        <v>251.55</v>
      </c>
      <c r="L31" s="347">
        <v>301.86</v>
      </c>
      <c r="M31" s="347">
        <v>301.86</v>
      </c>
      <c r="N31" s="347">
        <v>301.86</v>
      </c>
      <c r="O31" s="347">
        <v>2817.36</v>
      </c>
    </row>
    <row r="32" spans="1:15" ht="15" x14ac:dyDescent="0.25">
      <c r="A32" s="346" t="s">
        <v>451</v>
      </c>
      <c r="B32" s="346" t="s">
        <v>452</v>
      </c>
      <c r="C32" s="347">
        <v>4781.0600000000004</v>
      </c>
      <c r="D32" s="347">
        <v>2618.19</v>
      </c>
      <c r="E32" s="347">
        <v>3802.92</v>
      </c>
      <c r="F32" s="347">
        <v>1920.22</v>
      </c>
      <c r="G32" s="347">
        <v>1031.3900000000001</v>
      </c>
      <c r="H32" s="347">
        <v>3272.22</v>
      </c>
      <c r="I32" s="347">
        <v>3772.73</v>
      </c>
      <c r="J32" s="347">
        <v>2020.87</v>
      </c>
      <c r="K32" s="347">
        <v>1685.43</v>
      </c>
      <c r="L32" s="347">
        <v>1494.01</v>
      </c>
      <c r="M32" s="347">
        <v>3047.5</v>
      </c>
      <c r="N32" s="347">
        <v>2854.24</v>
      </c>
      <c r="O32" s="347">
        <v>32300.78</v>
      </c>
    </row>
    <row r="33" spans="1:15" ht="15" x14ac:dyDescent="0.25">
      <c r="A33" s="346" t="s">
        <v>453</v>
      </c>
      <c r="B33" s="346" t="s">
        <v>454</v>
      </c>
      <c r="C33" s="347">
        <v>162161.74</v>
      </c>
      <c r="D33" s="347">
        <v>162161.74</v>
      </c>
      <c r="E33" s="347">
        <v>162161.74</v>
      </c>
      <c r="F33" s="347">
        <v>162161.74</v>
      </c>
      <c r="G33" s="347">
        <v>162161.74</v>
      </c>
      <c r="H33" s="347">
        <v>162161.74</v>
      </c>
      <c r="I33" s="347">
        <v>162161.74</v>
      </c>
      <c r="J33" s="347">
        <v>162161.74</v>
      </c>
      <c r="K33" s="347">
        <v>162161.74</v>
      </c>
      <c r="L33" s="347">
        <v>162161.74</v>
      </c>
      <c r="M33" s="347">
        <v>162161.74</v>
      </c>
      <c r="N33" s="347">
        <v>162161.74</v>
      </c>
      <c r="O33" s="347">
        <v>1945940.88</v>
      </c>
    </row>
    <row r="34" spans="1:15" ht="15" x14ac:dyDescent="0.25">
      <c r="A34" s="346" t="s">
        <v>455</v>
      </c>
      <c r="B34" s="346" t="s">
        <v>456</v>
      </c>
      <c r="C34" s="347">
        <v>20621.5</v>
      </c>
      <c r="D34" s="347">
        <v>7999.48</v>
      </c>
      <c r="E34" s="347">
        <v>-3811.1500000000019</v>
      </c>
      <c r="F34" s="347">
        <v>19891.61</v>
      </c>
      <c r="G34" s="347">
        <v>19884.62</v>
      </c>
      <c r="H34" s="347">
        <v>13735.57</v>
      </c>
      <c r="I34" s="347">
        <v>19170.25</v>
      </c>
      <c r="J34" s="347">
        <v>19592.55</v>
      </c>
      <c r="K34" s="347">
        <v>19422.18</v>
      </c>
      <c r="L34" s="347">
        <v>17866.78</v>
      </c>
      <c r="M34" s="347">
        <v>19567.810000000001</v>
      </c>
      <c r="N34" s="347">
        <v>19515.259999999998</v>
      </c>
      <c r="O34" s="347">
        <v>193456.46</v>
      </c>
    </row>
    <row r="35" spans="1:15" ht="15" x14ac:dyDescent="0.25">
      <c r="A35" s="346" t="s">
        <v>457</v>
      </c>
      <c r="B35" s="346" t="s">
        <v>458</v>
      </c>
      <c r="C35" s="347">
        <v>230684.65</v>
      </c>
      <c r="D35" s="347">
        <v>330757.84999999998</v>
      </c>
      <c r="E35" s="347">
        <v>390076.87</v>
      </c>
      <c r="F35" s="347">
        <v>280986.46000000002</v>
      </c>
      <c r="G35" s="347">
        <v>116414.47</v>
      </c>
      <c r="H35" s="347">
        <v>45337.07</v>
      </c>
      <c r="I35" s="347">
        <v>34949.949999999997</v>
      </c>
      <c r="J35" s="347">
        <v>19492.43</v>
      </c>
      <c r="K35" s="347">
        <v>10759.57</v>
      </c>
      <c r="L35" s="347">
        <v>23007.9</v>
      </c>
      <c r="M35" s="347">
        <v>50209.36</v>
      </c>
      <c r="N35" s="347">
        <v>154424.76999999999</v>
      </c>
      <c r="O35" s="347">
        <v>1687101.35</v>
      </c>
    </row>
    <row r="36" spans="1:15" ht="15" x14ac:dyDescent="0.25">
      <c r="A36" s="346" t="s">
        <v>459</v>
      </c>
      <c r="B36" s="346" t="s">
        <v>460</v>
      </c>
      <c r="C36" s="347">
        <v>8785853.7300000004</v>
      </c>
      <c r="D36" s="347">
        <v>8816542.8100000005</v>
      </c>
      <c r="E36" s="347">
        <v>8815709.5</v>
      </c>
      <c r="F36" s="347">
        <v>8799058.0199999996</v>
      </c>
      <c r="G36" s="347">
        <v>8496716.4700000007</v>
      </c>
      <c r="H36" s="347">
        <v>8051510.3499999996</v>
      </c>
      <c r="I36" s="347">
        <v>7907253.5199999996</v>
      </c>
      <c r="J36" s="347">
        <v>7881418.3499999996</v>
      </c>
      <c r="K36" s="347">
        <v>8124188.0199999996</v>
      </c>
      <c r="L36" s="347">
        <v>8123513.7400000002</v>
      </c>
      <c r="M36" s="347">
        <v>8622412.4900000002</v>
      </c>
      <c r="N36" s="347">
        <v>8980727.7200000007</v>
      </c>
      <c r="O36" s="347">
        <v>101404904.72</v>
      </c>
    </row>
    <row r="37" spans="1:15" ht="15" x14ac:dyDescent="0.25">
      <c r="A37" s="346" t="s">
        <v>461</v>
      </c>
      <c r="B37" s="346" t="s">
        <v>462</v>
      </c>
      <c r="C37" s="347">
        <v>109395.22</v>
      </c>
      <c r="D37" s="347">
        <v>104903.36</v>
      </c>
      <c r="E37" s="347">
        <v>97334.23</v>
      </c>
      <c r="F37" s="347">
        <v>105872.97</v>
      </c>
      <c r="G37" s="347">
        <v>115159.8</v>
      </c>
      <c r="H37" s="347">
        <v>127833.13</v>
      </c>
      <c r="I37" s="347">
        <v>124734.41</v>
      </c>
      <c r="J37" s="347">
        <v>137516.93</v>
      </c>
      <c r="K37" s="347">
        <v>139845.54</v>
      </c>
      <c r="L37" s="347">
        <v>128115.52</v>
      </c>
      <c r="M37" s="347">
        <v>133117.53</v>
      </c>
      <c r="N37" s="347">
        <v>122817.78</v>
      </c>
      <c r="O37" s="347">
        <v>1446646.42</v>
      </c>
    </row>
    <row r="38" spans="1:15" ht="15" x14ac:dyDescent="0.25">
      <c r="A38" s="346" t="s">
        <v>463</v>
      </c>
      <c r="B38" s="345" t="s">
        <v>464</v>
      </c>
      <c r="C38" s="347">
        <v>3048088.08</v>
      </c>
      <c r="D38" s="347">
        <v>3054676.76</v>
      </c>
      <c r="E38" s="347">
        <v>3055968.84</v>
      </c>
      <c r="F38" s="347">
        <v>3052508</v>
      </c>
      <c r="G38" s="347">
        <v>3015404.72</v>
      </c>
      <c r="H38" s="347">
        <v>2959522.88</v>
      </c>
      <c r="I38" s="347">
        <v>2939477.6</v>
      </c>
      <c r="J38" s="347">
        <v>2933548.6</v>
      </c>
      <c r="K38" s="347">
        <v>2929302.84</v>
      </c>
      <c r="L38" s="347">
        <v>2934225.64</v>
      </c>
      <c r="M38" s="347">
        <v>2991724.44</v>
      </c>
      <c r="N38" s="347">
        <v>3037908.24</v>
      </c>
      <c r="O38" s="347">
        <v>35952356.640000001</v>
      </c>
    </row>
    <row r="39" spans="1:15" ht="15" x14ac:dyDescent="0.25">
      <c r="A39" s="346" t="s">
        <v>465</v>
      </c>
      <c r="B39" s="345" t="s">
        <v>466</v>
      </c>
      <c r="C39" s="347">
        <v>78512075.500000015</v>
      </c>
      <c r="D39" s="347">
        <v>78924047.320000023</v>
      </c>
      <c r="E39" s="347">
        <v>79036444.379999995</v>
      </c>
      <c r="F39" s="347">
        <v>78850658.560000017</v>
      </c>
      <c r="G39" s="347">
        <v>77827248.50999999</v>
      </c>
      <c r="H39" s="347">
        <v>76561535.159999996</v>
      </c>
      <c r="I39" s="347">
        <v>76048006.5</v>
      </c>
      <c r="J39" s="347">
        <v>75895999.61999999</v>
      </c>
      <c r="K39" s="347">
        <v>75899116.829999998</v>
      </c>
      <c r="L39" s="347">
        <v>75942238.440000013</v>
      </c>
      <c r="M39" s="347">
        <v>77050050.029999986</v>
      </c>
      <c r="N39" s="347">
        <v>78281969.730000004</v>
      </c>
      <c r="O39" s="347">
        <v>928829390.57999992</v>
      </c>
    </row>
    <row r="40" spans="1:15" ht="15" x14ac:dyDescent="0.25">
      <c r="A40" s="346" t="s">
        <v>467</v>
      </c>
      <c r="B40" s="345" t="s">
        <v>468</v>
      </c>
      <c r="C40" s="347">
        <v>78512075.500000015</v>
      </c>
      <c r="D40" s="347">
        <v>78924047.320000023</v>
      </c>
      <c r="E40" s="347">
        <v>79036444.379999995</v>
      </c>
      <c r="F40" s="347">
        <v>78850658.560000017</v>
      </c>
      <c r="G40" s="347">
        <v>77827248.50999999</v>
      </c>
      <c r="H40" s="347">
        <v>76561535.159999996</v>
      </c>
      <c r="I40" s="347">
        <v>76048006.5</v>
      </c>
      <c r="J40" s="347">
        <v>75895999.61999999</v>
      </c>
      <c r="K40" s="347">
        <v>75899116.829999998</v>
      </c>
      <c r="L40" s="347">
        <v>75942238.440000013</v>
      </c>
      <c r="M40" s="347">
        <v>77050050.029999986</v>
      </c>
      <c r="N40" s="347">
        <v>78281969.730000004</v>
      </c>
      <c r="O40" s="347">
        <v>928829390.57999992</v>
      </c>
    </row>
    <row r="41" spans="1:15" ht="15" x14ac:dyDescent="0.25">
      <c r="A41" s="346" t="s">
        <v>469</v>
      </c>
      <c r="B41" s="345" t="s">
        <v>470</v>
      </c>
      <c r="C41" s="347">
        <v>84700</v>
      </c>
      <c r="D41" s="347">
        <v>84700</v>
      </c>
      <c r="E41" s="347">
        <v>84700</v>
      </c>
      <c r="F41" s="347">
        <v>84700</v>
      </c>
      <c r="G41" s="347">
        <v>84700</v>
      </c>
      <c r="H41" s="347">
        <v>84700</v>
      </c>
      <c r="I41" s="347">
        <v>84700</v>
      </c>
      <c r="J41" s="347">
        <v>84700</v>
      </c>
      <c r="K41" s="347">
        <v>84700</v>
      </c>
      <c r="L41" s="347">
        <v>84700</v>
      </c>
      <c r="M41" s="347">
        <v>84700</v>
      </c>
      <c r="N41" s="347">
        <v>84700</v>
      </c>
      <c r="O41" s="347">
        <v>1016400</v>
      </c>
    </row>
    <row r="42" spans="1:15" ht="15" x14ac:dyDescent="0.25">
      <c r="A42" s="346" t="s">
        <v>471</v>
      </c>
      <c r="B42" s="345" t="s">
        <v>472</v>
      </c>
      <c r="C42" s="347">
        <v>1189114.3899999999</v>
      </c>
      <c r="D42" s="347">
        <v>1222606.51</v>
      </c>
      <c r="E42" s="347">
        <v>1195936.78</v>
      </c>
      <c r="F42" s="347">
        <v>1166802.6399999999</v>
      </c>
      <c r="G42" s="347">
        <v>1184037.18</v>
      </c>
      <c r="H42" s="347">
        <v>1198898.8999999999</v>
      </c>
      <c r="I42" s="347">
        <v>1141361.92</v>
      </c>
      <c r="J42" s="347">
        <v>1165023.3799999999</v>
      </c>
      <c r="K42" s="347">
        <v>1189459.45</v>
      </c>
      <c r="L42" s="347">
        <v>1138350.81</v>
      </c>
      <c r="M42" s="347">
        <v>1256270.45</v>
      </c>
      <c r="N42" s="347">
        <v>1095801.93</v>
      </c>
      <c r="O42" s="347">
        <v>14143664.34</v>
      </c>
    </row>
    <row r="43" spans="1:15" ht="15" x14ac:dyDescent="0.25">
      <c r="A43" s="346" t="s">
        <v>946</v>
      </c>
      <c r="B43" s="345" t="s">
        <v>947</v>
      </c>
      <c r="C43" s="347">
        <v>0</v>
      </c>
      <c r="D43" s="347">
        <v>0</v>
      </c>
      <c r="E43" s="347">
        <v>0</v>
      </c>
      <c r="F43" s="347">
        <v>0</v>
      </c>
      <c r="G43" s="347">
        <v>0</v>
      </c>
      <c r="H43" s="347">
        <v>0</v>
      </c>
      <c r="I43" s="347">
        <v>0</v>
      </c>
      <c r="J43" s="347">
        <v>0</v>
      </c>
      <c r="K43" s="347">
        <v>0</v>
      </c>
      <c r="L43" s="347">
        <v>0</v>
      </c>
      <c r="M43" s="347">
        <v>0</v>
      </c>
      <c r="N43" s="347">
        <v>-249000</v>
      </c>
      <c r="O43" s="347">
        <v>-249000</v>
      </c>
    </row>
    <row r="44" spans="1:15" ht="15" x14ac:dyDescent="0.25">
      <c r="A44" s="346" t="s">
        <v>473</v>
      </c>
      <c r="B44" s="345" t="s">
        <v>474</v>
      </c>
      <c r="C44" s="347">
        <v>2535</v>
      </c>
      <c r="D44" s="347">
        <v>1400</v>
      </c>
      <c r="E44" s="347">
        <v>2017.5</v>
      </c>
      <c r="F44" s="347">
        <v>2047.5</v>
      </c>
      <c r="G44" s="347">
        <v>1522.5</v>
      </c>
      <c r="H44" s="347">
        <v>1095</v>
      </c>
      <c r="I44" s="347">
        <v>510</v>
      </c>
      <c r="J44" s="347">
        <v>547.5</v>
      </c>
      <c r="K44" s="347">
        <v>802.5</v>
      </c>
      <c r="L44" s="347">
        <v>922.5</v>
      </c>
      <c r="M44" s="347">
        <v>907.5</v>
      </c>
      <c r="N44" s="347">
        <v>1612.5</v>
      </c>
      <c r="O44" s="347">
        <v>15920</v>
      </c>
    </row>
    <row r="45" spans="1:15" ht="15" x14ac:dyDescent="0.25">
      <c r="A45" s="346" t="s">
        <v>475</v>
      </c>
      <c r="B45" s="345" t="s">
        <v>476</v>
      </c>
      <c r="C45" s="347">
        <v>8036.62</v>
      </c>
      <c r="D45" s="347">
        <v>56656.12</v>
      </c>
      <c r="E45" s="347">
        <v>14143.05</v>
      </c>
      <c r="F45" s="347">
        <v>91539.96</v>
      </c>
      <c r="G45" s="347">
        <v>12263.36</v>
      </c>
      <c r="H45" s="347">
        <v>16992.04</v>
      </c>
      <c r="I45" s="347">
        <v>67397.89</v>
      </c>
      <c r="J45" s="347">
        <v>97431.66</v>
      </c>
      <c r="K45" s="347">
        <v>-63669.87</v>
      </c>
      <c r="L45" s="347">
        <v>0</v>
      </c>
      <c r="M45" s="347">
        <v>12348.37</v>
      </c>
      <c r="N45" s="347">
        <v>30048.36</v>
      </c>
      <c r="O45" s="347">
        <v>343187.56</v>
      </c>
    </row>
    <row r="46" spans="1:15" ht="15" x14ac:dyDescent="0.25">
      <c r="A46" s="346" t="s">
        <v>477</v>
      </c>
      <c r="B46" s="345" t="s">
        <v>478</v>
      </c>
      <c r="C46" s="347">
        <v>89798.58</v>
      </c>
      <c r="D46" s="347">
        <v>85250</v>
      </c>
      <c r="E46" s="347">
        <v>63850</v>
      </c>
      <c r="F46" s="347">
        <v>74100</v>
      </c>
      <c r="G46" s="347">
        <v>61750</v>
      </c>
      <c r="H46" s="347">
        <v>67050</v>
      </c>
      <c r="I46" s="347">
        <v>59700</v>
      </c>
      <c r="J46" s="347">
        <v>58500</v>
      </c>
      <c r="K46" s="347">
        <v>67450</v>
      </c>
      <c r="L46" s="347">
        <v>56300</v>
      </c>
      <c r="M46" s="347">
        <v>76050</v>
      </c>
      <c r="N46" s="347">
        <v>68500</v>
      </c>
      <c r="O46" s="347">
        <v>828298.58</v>
      </c>
    </row>
    <row r="47" spans="1:15" ht="15" x14ac:dyDescent="0.25">
      <c r="A47" s="346" t="s">
        <v>479</v>
      </c>
      <c r="B47" s="345" t="s">
        <v>480</v>
      </c>
      <c r="C47" s="347">
        <v>0</v>
      </c>
      <c r="D47" s="347">
        <v>0</v>
      </c>
      <c r="E47" s="347">
        <v>0</v>
      </c>
      <c r="F47" s="347">
        <v>0</v>
      </c>
      <c r="G47" s="347">
        <v>-50</v>
      </c>
      <c r="H47" s="347">
        <v>-50</v>
      </c>
      <c r="I47" s="347">
        <v>0</v>
      </c>
      <c r="J47" s="347">
        <v>0</v>
      </c>
      <c r="K47" s="347">
        <v>0</v>
      </c>
      <c r="L47" s="347">
        <v>0</v>
      </c>
      <c r="M47" s="347">
        <v>0</v>
      </c>
      <c r="N47" s="347">
        <v>0</v>
      </c>
      <c r="O47" s="347">
        <v>-100</v>
      </c>
    </row>
    <row r="48" spans="1:15" ht="15" x14ac:dyDescent="0.25">
      <c r="A48" s="346" t="s">
        <v>481</v>
      </c>
      <c r="B48" s="345" t="s">
        <v>482</v>
      </c>
      <c r="C48" s="347">
        <v>65.069999999999993</v>
      </c>
      <c r="D48" s="347">
        <v>65.069999999999993</v>
      </c>
      <c r="E48" s="347">
        <v>65.069999999999993</v>
      </c>
      <c r="F48" s="347">
        <v>65.069999999999993</v>
      </c>
      <c r="G48" s="347">
        <v>65.069999999999993</v>
      </c>
      <c r="H48" s="347">
        <v>65.069999999999993</v>
      </c>
      <c r="I48" s="347">
        <v>65.069999999999993</v>
      </c>
      <c r="J48" s="347">
        <v>65.069999999999993</v>
      </c>
      <c r="K48" s="347">
        <v>65.069999999999993</v>
      </c>
      <c r="L48" s="347">
        <v>65.069999999999993</v>
      </c>
      <c r="M48" s="347">
        <v>-43857.45</v>
      </c>
      <c r="N48" s="347">
        <v>65.069999999999993</v>
      </c>
      <c r="O48" s="347">
        <v>-43141.68</v>
      </c>
    </row>
    <row r="49" spans="1:15" ht="15" x14ac:dyDescent="0.25">
      <c r="A49" s="346" t="s">
        <v>483</v>
      </c>
      <c r="B49" s="345" t="s">
        <v>484</v>
      </c>
      <c r="C49" s="347">
        <v>0</v>
      </c>
      <c r="D49" s="347">
        <v>0</v>
      </c>
      <c r="E49" s="347">
        <v>0</v>
      </c>
      <c r="F49" s="347">
        <v>0</v>
      </c>
      <c r="G49" s="347">
        <v>-509732.57</v>
      </c>
      <c r="H49" s="347">
        <v>-88105.01</v>
      </c>
      <c r="I49" s="347">
        <v>-97387.74</v>
      </c>
      <c r="J49" s="347">
        <v>-86485.25</v>
      </c>
      <c r="K49" s="347">
        <v>-84817.75</v>
      </c>
      <c r="L49" s="347">
        <v>-82889.63</v>
      </c>
      <c r="M49" s="347">
        <v>-88249.86</v>
      </c>
      <c r="N49" s="347">
        <v>-86187.48</v>
      </c>
      <c r="O49" s="347">
        <v>-1123855.29</v>
      </c>
    </row>
    <row r="50" spans="1:15" ht="15" x14ac:dyDescent="0.25">
      <c r="A50" s="346" t="s">
        <v>485</v>
      </c>
      <c r="B50" s="345" t="s">
        <v>486</v>
      </c>
      <c r="C50" s="347">
        <v>79700</v>
      </c>
      <c r="D50" s="347">
        <v>95675</v>
      </c>
      <c r="E50" s="347">
        <v>241300</v>
      </c>
      <c r="F50" s="347">
        <v>229325</v>
      </c>
      <c r="G50" s="347">
        <v>263100</v>
      </c>
      <c r="H50" s="347">
        <v>245400</v>
      </c>
      <c r="I50" s="347">
        <v>231475</v>
      </c>
      <c r="J50" s="347">
        <v>236900</v>
      </c>
      <c r="K50" s="347">
        <v>216075</v>
      </c>
      <c r="L50" s="347">
        <v>187100</v>
      </c>
      <c r="M50" s="347">
        <v>191950</v>
      </c>
      <c r="N50" s="347">
        <v>162025</v>
      </c>
      <c r="O50" s="347">
        <v>2380025</v>
      </c>
    </row>
    <row r="51" spans="1:15" ht="15" x14ac:dyDescent="0.25">
      <c r="A51" s="346" t="s">
        <v>487</v>
      </c>
      <c r="B51" s="345" t="s">
        <v>488</v>
      </c>
      <c r="C51" s="347">
        <v>101770</v>
      </c>
      <c r="D51" s="347">
        <v>52785</v>
      </c>
      <c r="E51" s="347">
        <v>19015</v>
      </c>
      <c r="F51" s="347">
        <v>17865</v>
      </c>
      <c r="G51" s="347">
        <v>16245</v>
      </c>
      <c r="H51" s="347">
        <v>11120</v>
      </c>
      <c r="I51" s="347">
        <v>8785</v>
      </c>
      <c r="J51" s="347">
        <v>10000</v>
      </c>
      <c r="K51" s="347">
        <v>13350</v>
      </c>
      <c r="L51" s="347">
        <v>41525</v>
      </c>
      <c r="M51" s="347">
        <v>643465</v>
      </c>
      <c r="N51" s="347">
        <v>249190</v>
      </c>
      <c r="O51" s="347">
        <v>1185115</v>
      </c>
    </row>
    <row r="52" spans="1:15" ht="15" x14ac:dyDescent="0.25">
      <c r="A52" s="346" t="s">
        <v>489</v>
      </c>
      <c r="B52" s="345" t="s">
        <v>490</v>
      </c>
      <c r="C52" s="347">
        <v>24551.25</v>
      </c>
      <c r="D52" s="347">
        <v>25922.48</v>
      </c>
      <c r="E52" s="347">
        <v>36798.75</v>
      </c>
      <c r="F52" s="347">
        <v>28735.64</v>
      </c>
      <c r="G52" s="347">
        <v>46799.24</v>
      </c>
      <c r="H52" s="347">
        <v>37205.440000000002</v>
      </c>
      <c r="I52" s="347">
        <v>35688.129999999997</v>
      </c>
      <c r="J52" s="347">
        <v>31381.25</v>
      </c>
      <c r="K52" s="347">
        <v>34211.879999999997</v>
      </c>
      <c r="L52" s="347">
        <v>0</v>
      </c>
      <c r="M52" s="347">
        <v>35947.69</v>
      </c>
      <c r="N52" s="347">
        <v>69488.75</v>
      </c>
      <c r="O52" s="347">
        <v>406730.5</v>
      </c>
    </row>
    <row r="53" spans="1:15" ht="15" x14ac:dyDescent="0.25">
      <c r="A53" s="346" t="s">
        <v>491</v>
      </c>
      <c r="B53" s="345" t="s">
        <v>492</v>
      </c>
      <c r="C53" s="347">
        <v>583400</v>
      </c>
      <c r="D53" s="347">
        <v>547150</v>
      </c>
      <c r="E53" s="347">
        <v>472575</v>
      </c>
      <c r="F53" s="347">
        <v>504700</v>
      </c>
      <c r="G53" s="347">
        <v>483325</v>
      </c>
      <c r="H53" s="347">
        <v>549000</v>
      </c>
      <c r="I53" s="347">
        <v>504700</v>
      </c>
      <c r="J53" s="347">
        <v>568600</v>
      </c>
      <c r="K53" s="347">
        <v>549100</v>
      </c>
      <c r="L53" s="347">
        <v>489000</v>
      </c>
      <c r="M53" s="347">
        <v>967950</v>
      </c>
      <c r="N53" s="347">
        <v>651775</v>
      </c>
      <c r="O53" s="347">
        <v>6871275</v>
      </c>
    </row>
    <row r="54" spans="1:15" ht="15" x14ac:dyDescent="0.25">
      <c r="A54" s="346" t="s">
        <v>493</v>
      </c>
      <c r="B54" s="345" t="s">
        <v>494</v>
      </c>
      <c r="C54" s="347">
        <v>-2750</v>
      </c>
      <c r="D54" s="347">
        <v>-2950</v>
      </c>
      <c r="E54" s="347">
        <v>-3050</v>
      </c>
      <c r="F54" s="347">
        <v>-3100</v>
      </c>
      <c r="G54" s="347">
        <v>-2275</v>
      </c>
      <c r="H54" s="347">
        <v>-2175</v>
      </c>
      <c r="I54" s="347">
        <v>-2050</v>
      </c>
      <c r="J54" s="347">
        <v>-1850</v>
      </c>
      <c r="K54" s="347">
        <v>-2050</v>
      </c>
      <c r="L54" s="347">
        <v>-2200</v>
      </c>
      <c r="M54" s="347">
        <v>-2050</v>
      </c>
      <c r="N54" s="347">
        <v>-1700</v>
      </c>
      <c r="O54" s="347">
        <v>-28200</v>
      </c>
    </row>
    <row r="55" spans="1:15" ht="15" x14ac:dyDescent="0.25">
      <c r="A55" s="346" t="s">
        <v>495</v>
      </c>
      <c r="B55" s="345" t="s">
        <v>496</v>
      </c>
      <c r="C55" s="347">
        <v>1972.45</v>
      </c>
      <c r="D55" s="347">
        <v>1972.45</v>
      </c>
      <c r="E55" s="347">
        <v>1972.45</v>
      </c>
      <c r="F55" s="347">
        <v>1972.45</v>
      </c>
      <c r="G55" s="347">
        <v>6247.45</v>
      </c>
      <c r="H55" s="347">
        <v>1972.45</v>
      </c>
      <c r="I55" s="347">
        <v>1972.45</v>
      </c>
      <c r="J55" s="347">
        <v>1972.45</v>
      </c>
      <c r="K55" s="347">
        <v>1972.45</v>
      </c>
      <c r="L55" s="347">
        <v>1972.45</v>
      </c>
      <c r="M55" s="347">
        <v>1972.45</v>
      </c>
      <c r="N55" s="347">
        <v>1972.45</v>
      </c>
      <c r="O55" s="347">
        <v>27944.400000000001</v>
      </c>
    </row>
    <row r="56" spans="1:15" ht="15" x14ac:dyDescent="0.25">
      <c r="A56" s="346" t="s">
        <v>497</v>
      </c>
      <c r="B56" s="345" t="s">
        <v>498</v>
      </c>
      <c r="C56" s="347">
        <v>7141823.96</v>
      </c>
      <c r="D56" s="347">
        <v>1177720.7100000018</v>
      </c>
      <c r="E56" s="347">
        <v>112637.51000000001</v>
      </c>
      <c r="F56" s="347">
        <v>-133671.04999999999</v>
      </c>
      <c r="G56" s="347">
        <v>-363221.19</v>
      </c>
      <c r="H56" s="347">
        <v>-377665.37</v>
      </c>
      <c r="I56" s="347">
        <v>-211362.69</v>
      </c>
      <c r="J56" s="347">
        <v>-198631.04000000001</v>
      </c>
      <c r="K56" s="347">
        <v>-331350.20999999996</v>
      </c>
      <c r="L56" s="347">
        <v>-300108.14000000007</v>
      </c>
      <c r="M56" s="347">
        <v>-423611.62</v>
      </c>
      <c r="N56" s="347">
        <v>5441372.8300000001</v>
      </c>
      <c r="O56" s="347">
        <v>11533933.700000003</v>
      </c>
    </row>
    <row r="57" spans="1:15" ht="15" x14ac:dyDescent="0.25">
      <c r="A57" s="346" t="s">
        <v>499</v>
      </c>
      <c r="B57" s="345" t="s">
        <v>500</v>
      </c>
      <c r="C57" s="347">
        <v>211630.6</v>
      </c>
      <c r="D57" s="347">
        <v>0</v>
      </c>
      <c r="E57" s="347">
        <v>0.26</v>
      </c>
      <c r="F57" s="347">
        <v>0</v>
      </c>
      <c r="G57" s="347">
        <v>0</v>
      </c>
      <c r="H57" s="347">
        <v>0</v>
      </c>
      <c r="I57" s="347">
        <v>0</v>
      </c>
      <c r="J57" s="347">
        <v>0</v>
      </c>
      <c r="K57" s="347">
        <v>0</v>
      </c>
      <c r="L57" s="347">
        <v>0</v>
      </c>
      <c r="M57" s="347">
        <v>0</v>
      </c>
      <c r="N57" s="347">
        <v>0</v>
      </c>
      <c r="O57" s="347">
        <v>211630.86000000002</v>
      </c>
    </row>
    <row r="58" spans="1:15" ht="15" x14ac:dyDescent="0.25">
      <c r="A58" s="346" t="s">
        <v>501</v>
      </c>
      <c r="B58" s="345" t="s">
        <v>502</v>
      </c>
      <c r="C58" s="347">
        <v>8322604.0099999998</v>
      </c>
      <c r="D58" s="347">
        <v>406643.88999999966</v>
      </c>
      <c r="E58" s="347">
        <v>1084.390000000014</v>
      </c>
      <c r="F58" s="347">
        <v>-1.0000000000218279E-2</v>
      </c>
      <c r="G58" s="347">
        <v>0</v>
      </c>
      <c r="H58" s="347">
        <v>0</v>
      </c>
      <c r="I58" s="347">
        <v>0</v>
      </c>
      <c r="J58" s="347">
        <v>0</v>
      </c>
      <c r="K58" s="347">
        <v>0</v>
      </c>
      <c r="L58" s="347">
        <v>0</v>
      </c>
      <c r="M58" s="347">
        <v>704944.5</v>
      </c>
      <c r="N58" s="347">
        <v>5485966.8000000007</v>
      </c>
      <c r="O58" s="347">
        <v>14921243.58</v>
      </c>
    </row>
    <row r="59" spans="1:15" ht="15" x14ac:dyDescent="0.25">
      <c r="A59" s="346" t="s">
        <v>503</v>
      </c>
      <c r="B59" s="345" t="s">
        <v>504</v>
      </c>
      <c r="C59" s="347">
        <v>0</v>
      </c>
      <c r="D59" s="347">
        <v>0</v>
      </c>
      <c r="E59" s="347">
        <v>25.54</v>
      </c>
      <c r="F59" s="347">
        <v>10465.18</v>
      </c>
      <c r="G59" s="347">
        <v>5953.39</v>
      </c>
      <c r="H59" s="347">
        <v>0</v>
      </c>
      <c r="I59" s="347">
        <v>0</v>
      </c>
      <c r="J59" s="347">
        <v>0</v>
      </c>
      <c r="K59" s="347">
        <v>0</v>
      </c>
      <c r="L59" s="347">
        <v>0</v>
      </c>
      <c r="M59" s="347">
        <v>0</v>
      </c>
      <c r="N59" s="347">
        <v>0</v>
      </c>
      <c r="O59" s="347">
        <v>16444.11</v>
      </c>
    </row>
    <row r="60" spans="1:15" ht="15" x14ac:dyDescent="0.25">
      <c r="A60" s="346" t="s">
        <v>505</v>
      </c>
      <c r="B60" s="345" t="s">
        <v>506</v>
      </c>
      <c r="C60" s="347">
        <v>17838951.93</v>
      </c>
      <c r="D60" s="347">
        <v>3755597.2300000018</v>
      </c>
      <c r="E60" s="347">
        <v>2243071.2999999998</v>
      </c>
      <c r="F60" s="347">
        <v>2075547.38</v>
      </c>
      <c r="G60" s="347">
        <v>1290729.43</v>
      </c>
      <c r="H60" s="347">
        <v>1745503.52</v>
      </c>
      <c r="I60" s="347">
        <v>1825555.03</v>
      </c>
      <c r="J60" s="347">
        <v>1968155.0199999998</v>
      </c>
      <c r="K60" s="347">
        <v>1675298.52</v>
      </c>
      <c r="L60" s="347">
        <v>1614738.0599999998</v>
      </c>
      <c r="M60" s="347">
        <v>3418737.03</v>
      </c>
      <c r="N60" s="347">
        <v>13005631.210000001</v>
      </c>
      <c r="O60" s="347">
        <v>52457515.659999996</v>
      </c>
    </row>
    <row r="61" spans="1:15" ht="15" x14ac:dyDescent="0.25">
      <c r="A61" s="346" t="s">
        <v>507</v>
      </c>
      <c r="B61" s="345" t="s">
        <v>508</v>
      </c>
      <c r="C61" s="347">
        <v>2655589</v>
      </c>
      <c r="D61" s="347">
        <v>1899763</v>
      </c>
      <c r="E61" s="347">
        <v>3965863</v>
      </c>
      <c r="F61" s="347">
        <v>2761363</v>
      </c>
      <c r="G61" s="347">
        <v>2898963</v>
      </c>
      <c r="H61" s="347">
        <v>2129413.21</v>
      </c>
      <c r="I61" s="347">
        <v>1162513.21</v>
      </c>
      <c r="J61" s="347">
        <v>1491213.21</v>
      </c>
      <c r="K61" s="347">
        <v>1630372.1099999999</v>
      </c>
      <c r="L61" s="347">
        <v>1195754.45</v>
      </c>
      <c r="M61" s="347">
        <v>505652.7099999999</v>
      </c>
      <c r="N61" s="347">
        <v>1169689.8500000001</v>
      </c>
      <c r="O61" s="347">
        <v>23466149.749999996</v>
      </c>
    </row>
    <row r="62" spans="1:15" ht="15" x14ac:dyDescent="0.25">
      <c r="A62" s="346" t="s">
        <v>509</v>
      </c>
      <c r="B62" s="345" t="s">
        <v>510</v>
      </c>
      <c r="C62" s="347">
        <v>433.6</v>
      </c>
      <c r="D62" s="347">
        <v>110.7</v>
      </c>
      <c r="E62" s="347">
        <v>2360.38</v>
      </c>
      <c r="F62" s="347">
        <v>110.7</v>
      </c>
      <c r="G62" s="347">
        <v>111.8</v>
      </c>
      <c r="H62" s="347">
        <v>347.27</v>
      </c>
      <c r="I62" s="347">
        <v>357.32</v>
      </c>
      <c r="J62" s="347">
        <v>309.68</v>
      </c>
      <c r="K62" s="347">
        <v>1797.19</v>
      </c>
      <c r="L62" s="347">
        <v>427.23</v>
      </c>
      <c r="M62" s="347">
        <v>13871.13</v>
      </c>
      <c r="N62" s="347">
        <v>379.52</v>
      </c>
      <c r="O62" s="347">
        <v>20616.52</v>
      </c>
    </row>
    <row r="63" spans="1:15" ht="15" x14ac:dyDescent="0.25">
      <c r="A63" s="346" t="s">
        <v>511</v>
      </c>
      <c r="B63" s="345" t="s">
        <v>512</v>
      </c>
      <c r="C63" s="347">
        <v>1252625.54</v>
      </c>
      <c r="D63" s="347">
        <v>1182760.1299999999</v>
      </c>
      <c r="E63" s="347">
        <v>1115648.56</v>
      </c>
      <c r="F63" s="347">
        <v>1100962.71</v>
      </c>
      <c r="G63" s="347">
        <v>1091343.8400000001</v>
      </c>
      <c r="H63" s="347">
        <v>1097880.6000000001</v>
      </c>
      <c r="I63" s="347">
        <v>1121427.6100000001</v>
      </c>
      <c r="J63" s="347">
        <v>1149067.8999999999</v>
      </c>
      <c r="K63" s="347">
        <v>1170531.9099999999</v>
      </c>
      <c r="L63" s="347">
        <v>1194765.3899999999</v>
      </c>
      <c r="M63" s="347">
        <v>1217232.54</v>
      </c>
      <c r="N63" s="347">
        <v>1225230.3400000001</v>
      </c>
      <c r="O63" s="347">
        <v>13919477.07</v>
      </c>
    </row>
    <row r="64" spans="1:15" ht="15" x14ac:dyDescent="0.25">
      <c r="A64" s="346" t="s">
        <v>513</v>
      </c>
      <c r="B64" s="345" t="s">
        <v>514</v>
      </c>
      <c r="C64" s="347">
        <v>0</v>
      </c>
      <c r="D64" s="347">
        <v>0</v>
      </c>
      <c r="E64" s="347">
        <v>0</v>
      </c>
      <c r="F64" s="347">
        <v>0</v>
      </c>
      <c r="G64" s="347">
        <v>0</v>
      </c>
      <c r="H64" s="347">
        <v>35524.699999999997</v>
      </c>
      <c r="I64" s="347">
        <v>38061.33</v>
      </c>
      <c r="J64" s="347">
        <v>92819.05</v>
      </c>
      <c r="K64" s="347">
        <v>195989.38</v>
      </c>
      <c r="L64" s="347">
        <v>179052.14</v>
      </c>
      <c r="M64" s="347">
        <v>179858.99</v>
      </c>
      <c r="N64" s="347">
        <v>81411.91</v>
      </c>
      <c r="O64" s="347">
        <v>802717.5</v>
      </c>
    </row>
    <row r="65" spans="1:15" ht="15" x14ac:dyDescent="0.25">
      <c r="A65" s="346" t="s">
        <v>515</v>
      </c>
      <c r="B65" s="345" t="s">
        <v>516</v>
      </c>
      <c r="C65" s="347">
        <v>523239.83</v>
      </c>
      <c r="D65" s="347">
        <v>524600.85</v>
      </c>
      <c r="E65" s="347">
        <v>524793.9</v>
      </c>
      <c r="F65" s="347">
        <v>523849.45</v>
      </c>
      <c r="G65" s="347">
        <v>517420.54</v>
      </c>
      <c r="H65" s="347">
        <v>508163.42</v>
      </c>
      <c r="I65" s="347">
        <v>504464.47</v>
      </c>
      <c r="J65" s="347">
        <v>503365.91</v>
      </c>
      <c r="K65" s="347">
        <v>503150.96</v>
      </c>
      <c r="L65" s="347">
        <v>193890.59</v>
      </c>
      <c r="M65" s="347">
        <v>197537.51</v>
      </c>
      <c r="N65" s="347">
        <v>200646.84</v>
      </c>
      <c r="O65" s="347">
        <v>5225124.2699999996</v>
      </c>
    </row>
    <row r="66" spans="1:15" ht="15" x14ac:dyDescent="0.25">
      <c r="A66" s="346" t="s">
        <v>517</v>
      </c>
      <c r="B66" s="345" t="s">
        <v>518</v>
      </c>
      <c r="C66" s="347">
        <v>2302600.88</v>
      </c>
      <c r="D66" s="347">
        <v>2308590.23</v>
      </c>
      <c r="E66" s="347">
        <v>2309439.67</v>
      </c>
      <c r="F66" s="347">
        <v>2305283.54</v>
      </c>
      <c r="G66" s="347">
        <v>2276992.1</v>
      </c>
      <c r="H66" s="347">
        <v>2236254.59</v>
      </c>
      <c r="I66" s="347">
        <v>2219976.87</v>
      </c>
      <c r="J66" s="347">
        <v>2215142.41</v>
      </c>
      <c r="K66" s="347">
        <v>2214196.46</v>
      </c>
      <c r="L66" s="347">
        <v>2214764.15</v>
      </c>
      <c r="M66" s="347">
        <v>2256442.69</v>
      </c>
      <c r="N66" s="347">
        <v>2538182.41</v>
      </c>
      <c r="O66" s="347">
        <v>27397866</v>
      </c>
    </row>
    <row r="67" spans="1:15" ht="15" x14ac:dyDescent="0.25">
      <c r="A67" s="346" t="s">
        <v>519</v>
      </c>
      <c r="B67" s="345" t="s">
        <v>520</v>
      </c>
      <c r="C67" s="347">
        <v>1100</v>
      </c>
      <c r="D67" s="347">
        <v>1100</v>
      </c>
      <c r="E67" s="347">
        <v>1100</v>
      </c>
      <c r="F67" s="347">
        <v>0</v>
      </c>
      <c r="G67" s="347">
        <v>1350</v>
      </c>
      <c r="H67" s="347">
        <v>0</v>
      </c>
      <c r="I67" s="347">
        <v>0</v>
      </c>
      <c r="J67" s="347">
        <v>1350</v>
      </c>
      <c r="K67" s="347">
        <v>0</v>
      </c>
      <c r="L67" s="347">
        <v>500</v>
      </c>
      <c r="M67" s="347">
        <v>0</v>
      </c>
      <c r="N67" s="347">
        <v>3900</v>
      </c>
      <c r="O67" s="347">
        <v>10400</v>
      </c>
    </row>
    <row r="68" spans="1:15" ht="15" x14ac:dyDescent="0.25">
      <c r="A68" s="346" t="s">
        <v>521</v>
      </c>
      <c r="B68" s="345" t="s">
        <v>522</v>
      </c>
      <c r="C68" s="347">
        <v>42925</v>
      </c>
      <c r="D68" s="347">
        <v>42925</v>
      </c>
      <c r="E68" s="347">
        <v>42925</v>
      </c>
      <c r="F68" s="347">
        <v>42925</v>
      </c>
      <c r="G68" s="347">
        <v>42925</v>
      </c>
      <c r="H68" s="347">
        <v>42925</v>
      </c>
      <c r="I68" s="347">
        <v>42925</v>
      </c>
      <c r="J68" s="347">
        <v>42925</v>
      </c>
      <c r="K68" s="347">
        <v>42925</v>
      </c>
      <c r="L68" s="347">
        <v>42925</v>
      </c>
      <c r="M68" s="347">
        <v>42925</v>
      </c>
      <c r="N68" s="347">
        <v>42925</v>
      </c>
      <c r="O68" s="347">
        <v>515100</v>
      </c>
    </row>
    <row r="69" spans="1:15" ht="15" x14ac:dyDescent="0.25">
      <c r="A69" s="346" t="s">
        <v>523</v>
      </c>
      <c r="B69" s="345" t="s">
        <v>524</v>
      </c>
      <c r="C69" s="347">
        <v>6778513.8499999996</v>
      </c>
      <c r="D69" s="347">
        <v>5959849.9100000001</v>
      </c>
      <c r="E69" s="347">
        <v>7962130.5099999998</v>
      </c>
      <c r="F69" s="347">
        <v>6734494.4000000004</v>
      </c>
      <c r="G69" s="347">
        <v>6829106.2800000003</v>
      </c>
      <c r="H69" s="347">
        <v>6050508.79</v>
      </c>
      <c r="I69" s="347">
        <v>5089725.8100000005</v>
      </c>
      <c r="J69" s="347">
        <v>5496193.1600000001</v>
      </c>
      <c r="K69" s="347">
        <v>5758963.0100000007</v>
      </c>
      <c r="L69" s="347">
        <v>5022078.9499999993</v>
      </c>
      <c r="M69" s="347">
        <v>4413520.57</v>
      </c>
      <c r="N69" s="347">
        <v>5262365.87</v>
      </c>
      <c r="O69" s="347">
        <v>71357451.109999999</v>
      </c>
    </row>
    <row r="70" spans="1:15" ht="15" x14ac:dyDescent="0.25">
      <c r="A70" s="346" t="s">
        <v>525</v>
      </c>
      <c r="B70" s="345" t="s">
        <v>526</v>
      </c>
      <c r="C70" s="347">
        <v>103129541.28</v>
      </c>
      <c r="D70" s="347">
        <v>88639494.460000008</v>
      </c>
      <c r="E70" s="347">
        <v>89241646.190000013</v>
      </c>
      <c r="F70" s="347">
        <v>87660700.340000018</v>
      </c>
      <c r="G70" s="347">
        <v>85947084.219999984</v>
      </c>
      <c r="H70" s="347">
        <v>84357547.470000014</v>
      </c>
      <c r="I70" s="347">
        <v>82963287.340000004</v>
      </c>
      <c r="J70" s="347">
        <v>83360347.799999982</v>
      </c>
      <c r="K70" s="347">
        <v>83333378.360000014</v>
      </c>
      <c r="L70" s="347">
        <v>82579055.450000003</v>
      </c>
      <c r="M70" s="347">
        <v>84882307.62999998</v>
      </c>
      <c r="N70" s="347">
        <v>96549966.810000017</v>
      </c>
      <c r="O70" s="347">
        <v>1052644357.3499999</v>
      </c>
    </row>
    <row r="71" spans="1:15" ht="15" x14ac:dyDescent="0.25">
      <c r="A71" s="346" t="s">
        <v>527</v>
      </c>
      <c r="B71" s="345" t="s">
        <v>528</v>
      </c>
      <c r="C71" s="347">
        <v>103129541.28</v>
      </c>
      <c r="D71" s="347">
        <v>88639494.460000008</v>
      </c>
      <c r="E71" s="347">
        <v>89241646.190000013</v>
      </c>
      <c r="F71" s="347">
        <v>87660700.340000018</v>
      </c>
      <c r="G71" s="347">
        <v>85947084.219999984</v>
      </c>
      <c r="H71" s="347">
        <v>84357547.470000014</v>
      </c>
      <c r="I71" s="347">
        <v>82963287.340000004</v>
      </c>
      <c r="J71" s="347">
        <v>83360347.799999982</v>
      </c>
      <c r="K71" s="347">
        <v>83333378.360000014</v>
      </c>
      <c r="L71" s="347">
        <v>82579055.450000003</v>
      </c>
      <c r="M71" s="347">
        <v>84882307.62999998</v>
      </c>
      <c r="N71" s="347">
        <v>96549966.810000017</v>
      </c>
      <c r="O71" s="347">
        <v>1052644357.3499999</v>
      </c>
    </row>
    <row r="72" spans="1:15" ht="15" x14ac:dyDescent="0.25">
      <c r="A72" s="346" t="s">
        <v>529</v>
      </c>
      <c r="B72" s="345" t="s">
        <v>530</v>
      </c>
      <c r="C72" s="347">
        <v>103518782.68000001</v>
      </c>
      <c r="D72" s="347">
        <v>88596428.49000001</v>
      </c>
      <c r="E72" s="347">
        <v>89632530.799999997</v>
      </c>
      <c r="F72" s="347">
        <v>87645170.970000029</v>
      </c>
      <c r="G72" s="347">
        <v>86134474.399999976</v>
      </c>
      <c r="H72" s="347">
        <v>84434187.340000004</v>
      </c>
      <c r="I72" s="347">
        <v>83098449.760000005</v>
      </c>
      <c r="J72" s="347">
        <v>83436719.629999995</v>
      </c>
      <c r="K72" s="347">
        <v>82990326.670000002</v>
      </c>
      <c r="L72" s="347">
        <v>82866537.950000003</v>
      </c>
      <c r="M72" s="347">
        <v>84962242.139999986</v>
      </c>
      <c r="N72" s="347">
        <v>98034026.609999999</v>
      </c>
      <c r="O72" s="347">
        <v>1055349877.4399998</v>
      </c>
    </row>
    <row r="73" spans="1:15" ht="15" x14ac:dyDescent="0.25">
      <c r="A73" s="346" t="s">
        <v>531</v>
      </c>
      <c r="B73" s="345" t="s">
        <v>532</v>
      </c>
      <c r="C73" s="347">
        <v>103518782.68000001</v>
      </c>
      <c r="D73" s="347">
        <v>88596428.49000001</v>
      </c>
      <c r="E73" s="347">
        <v>89632530.799999997</v>
      </c>
      <c r="F73" s="347">
        <v>87645170.970000029</v>
      </c>
      <c r="G73" s="347">
        <v>86134474.399999976</v>
      </c>
      <c r="H73" s="347">
        <v>84434187.340000004</v>
      </c>
      <c r="I73" s="347">
        <v>83098449.760000005</v>
      </c>
      <c r="J73" s="347">
        <v>83436719.629999995</v>
      </c>
      <c r="K73" s="347">
        <v>82990326.670000002</v>
      </c>
      <c r="L73" s="347">
        <v>82866537.950000003</v>
      </c>
      <c r="M73" s="347">
        <v>84962242.139999986</v>
      </c>
      <c r="N73" s="347">
        <v>98034026.609999999</v>
      </c>
      <c r="O73" s="347">
        <v>1055349877.4399998</v>
      </c>
    </row>
    <row r="74" spans="1:15" ht="15" x14ac:dyDescent="0.25">
      <c r="A74" s="346" t="s">
        <v>533</v>
      </c>
      <c r="B74" s="345" t="s">
        <v>534</v>
      </c>
      <c r="C74" s="347">
        <v>2323794.29</v>
      </c>
      <c r="D74" s="347">
        <v>1696726.69</v>
      </c>
      <c r="E74" s="347">
        <v>3574716.6799999997</v>
      </c>
      <c r="F74" s="347">
        <v>2479963.79</v>
      </c>
      <c r="G74" s="347">
        <v>2604980.709999999</v>
      </c>
      <c r="H74" s="347">
        <v>1904520.1600000011</v>
      </c>
      <c r="I74" s="347">
        <v>1025702.05</v>
      </c>
      <c r="J74" s="347">
        <v>1176700.959999999</v>
      </c>
      <c r="K74" s="347">
        <v>1557242.7799999998</v>
      </c>
      <c r="L74" s="347">
        <v>18710551.109999999</v>
      </c>
      <c r="M74" s="347">
        <v>429994.7</v>
      </c>
      <c r="N74" s="347">
        <v>717038.5700000003</v>
      </c>
      <c r="O74" s="347">
        <v>38201932.489999995</v>
      </c>
    </row>
    <row r="75" spans="1:15" ht="15" x14ac:dyDescent="0.25">
      <c r="A75" s="346" t="s">
        <v>535</v>
      </c>
      <c r="B75" s="345" t="s">
        <v>536</v>
      </c>
      <c r="C75" s="347">
        <v>2323794.29</v>
      </c>
      <c r="D75" s="347">
        <v>1696726.69</v>
      </c>
      <c r="E75" s="347">
        <v>3574716.6799999997</v>
      </c>
      <c r="F75" s="347">
        <v>2479963.79</v>
      </c>
      <c r="G75" s="347">
        <v>2604980.709999999</v>
      </c>
      <c r="H75" s="347">
        <v>1904520.1600000011</v>
      </c>
      <c r="I75" s="347">
        <v>1025702.05</v>
      </c>
      <c r="J75" s="347">
        <v>1176700.959999999</v>
      </c>
      <c r="K75" s="347">
        <v>1557242.7799999998</v>
      </c>
      <c r="L75" s="347">
        <v>18710551.109999999</v>
      </c>
      <c r="M75" s="347">
        <v>429994.7</v>
      </c>
      <c r="N75" s="347">
        <v>717038.5700000003</v>
      </c>
      <c r="O75" s="347">
        <v>38201932.489999995</v>
      </c>
    </row>
    <row r="76" spans="1:15" ht="15" x14ac:dyDescent="0.25">
      <c r="A76" s="346" t="s">
        <v>948</v>
      </c>
      <c r="B76" s="345" t="s">
        <v>949</v>
      </c>
      <c r="C76" s="347">
        <v>0</v>
      </c>
      <c r="D76" s="347">
        <v>0</v>
      </c>
      <c r="E76" s="347">
        <v>0</v>
      </c>
      <c r="F76" s="347">
        <v>0</v>
      </c>
      <c r="G76" s="347">
        <v>0</v>
      </c>
      <c r="H76" s="347">
        <v>0</v>
      </c>
      <c r="I76" s="347">
        <v>0</v>
      </c>
      <c r="J76" s="347">
        <v>0</v>
      </c>
      <c r="K76" s="347">
        <v>0</v>
      </c>
      <c r="L76" s="347">
        <v>-17708286.41</v>
      </c>
      <c r="M76" s="347">
        <v>0</v>
      </c>
      <c r="N76" s="347">
        <v>0</v>
      </c>
      <c r="O76" s="347">
        <v>-17708286.41</v>
      </c>
    </row>
    <row r="77" spans="1:15" ht="15" x14ac:dyDescent="0.25">
      <c r="A77" s="346" t="s">
        <v>950</v>
      </c>
      <c r="B77" s="345" t="s">
        <v>951</v>
      </c>
      <c r="C77" s="347">
        <v>0</v>
      </c>
      <c r="D77" s="347">
        <v>0</v>
      </c>
      <c r="E77" s="347">
        <v>0</v>
      </c>
      <c r="F77" s="347">
        <v>0</v>
      </c>
      <c r="G77" s="347">
        <v>0</v>
      </c>
      <c r="H77" s="347">
        <v>0</v>
      </c>
      <c r="I77" s="347">
        <v>0</v>
      </c>
      <c r="J77" s="347">
        <v>0</v>
      </c>
      <c r="K77" s="347">
        <v>0</v>
      </c>
      <c r="L77" s="347">
        <v>-17708286.41</v>
      </c>
      <c r="M77" s="347">
        <v>0</v>
      </c>
      <c r="N77" s="347">
        <v>0</v>
      </c>
      <c r="O77" s="347">
        <v>-17708286.41</v>
      </c>
    </row>
    <row r="78" spans="1:15" ht="15" x14ac:dyDescent="0.25">
      <c r="A78" s="346" t="s">
        <v>537</v>
      </c>
      <c r="B78" s="345" t="s">
        <v>538</v>
      </c>
      <c r="C78" s="347">
        <v>15676058.57</v>
      </c>
      <c r="D78" s="347">
        <v>1584364.5999999996</v>
      </c>
      <c r="E78" s="347">
        <v>113747.69999999995</v>
      </c>
      <c r="F78" s="347">
        <v>-123205.88</v>
      </c>
      <c r="G78" s="347">
        <v>-357267.8</v>
      </c>
      <c r="H78" s="347">
        <v>-377665.37</v>
      </c>
      <c r="I78" s="347">
        <v>-211362.69</v>
      </c>
      <c r="J78" s="347">
        <v>-198631.04000000001</v>
      </c>
      <c r="K78" s="347">
        <v>-331350.20999999996</v>
      </c>
      <c r="L78" s="347">
        <v>-300108.14000000007</v>
      </c>
      <c r="M78" s="347">
        <v>281332.88000000012</v>
      </c>
      <c r="N78" s="347">
        <v>10927339.630000001</v>
      </c>
      <c r="O78" s="347">
        <v>26683252.25</v>
      </c>
    </row>
    <row r="79" spans="1:15" ht="15" x14ac:dyDescent="0.25">
      <c r="A79" s="346" t="s">
        <v>539</v>
      </c>
      <c r="B79" s="345" t="s">
        <v>540</v>
      </c>
      <c r="C79" s="347">
        <v>523239.83</v>
      </c>
      <c r="D79" s="347">
        <v>524600.85</v>
      </c>
      <c r="E79" s="347">
        <v>524793.9</v>
      </c>
      <c r="F79" s="347">
        <v>523849.45</v>
      </c>
      <c r="G79" s="347">
        <v>517420.54</v>
      </c>
      <c r="H79" s="347">
        <v>508163.42</v>
      </c>
      <c r="I79" s="347">
        <v>504464.47</v>
      </c>
      <c r="J79" s="347">
        <v>503365.91</v>
      </c>
      <c r="K79" s="347">
        <v>503150.96</v>
      </c>
      <c r="L79" s="347">
        <v>193850.59</v>
      </c>
      <c r="M79" s="347">
        <v>193537.51</v>
      </c>
      <c r="N79" s="347">
        <v>200646.84</v>
      </c>
      <c r="O79" s="347">
        <v>5221084.2699999996</v>
      </c>
    </row>
    <row r="80" spans="1:15" ht="15" x14ac:dyDescent="0.25">
      <c r="A80" s="346" t="s">
        <v>541</v>
      </c>
      <c r="B80" s="345" t="s">
        <v>542</v>
      </c>
      <c r="C80" s="347">
        <v>123721.56</v>
      </c>
      <c r="D80" s="347">
        <v>88043.05</v>
      </c>
      <c r="E80" s="347">
        <v>38862.880000000005</v>
      </c>
      <c r="F80" s="347">
        <v>13833.32</v>
      </c>
      <c r="G80" s="347">
        <v>44080.2</v>
      </c>
      <c r="H80" s="347">
        <v>13833.33</v>
      </c>
      <c r="I80" s="347">
        <v>28271.920000000002</v>
      </c>
      <c r="J80" s="347">
        <v>13833.33</v>
      </c>
      <c r="K80" s="347">
        <v>13833.33</v>
      </c>
      <c r="L80" s="347">
        <v>13833.37</v>
      </c>
      <c r="M80" s="347">
        <v>13833.32</v>
      </c>
      <c r="N80" s="347">
        <v>106289.38999999998</v>
      </c>
      <c r="O80" s="347">
        <v>512269</v>
      </c>
    </row>
    <row r="81" spans="1:15" ht="15" x14ac:dyDescent="0.25">
      <c r="A81" s="346" t="s">
        <v>543</v>
      </c>
      <c r="B81" s="345" t="s">
        <v>544</v>
      </c>
      <c r="C81" s="347">
        <v>16323019.960000001</v>
      </c>
      <c r="D81" s="347">
        <v>2197008.5</v>
      </c>
      <c r="E81" s="347">
        <v>677404.48</v>
      </c>
      <c r="F81" s="347">
        <v>414476.89</v>
      </c>
      <c r="G81" s="347">
        <v>204232.93999999997</v>
      </c>
      <c r="H81" s="347">
        <v>144331.37999999998</v>
      </c>
      <c r="I81" s="347">
        <v>321373.7</v>
      </c>
      <c r="J81" s="347">
        <v>318568.2</v>
      </c>
      <c r="K81" s="347">
        <v>185634.08000000005</v>
      </c>
      <c r="L81" s="347">
        <v>-92424.18000000008</v>
      </c>
      <c r="M81" s="347">
        <v>488703.71000000014</v>
      </c>
      <c r="N81" s="347">
        <v>11234275.860000001</v>
      </c>
      <c r="O81" s="347">
        <v>32416605.519999996</v>
      </c>
    </row>
    <row r="82" spans="1:15" ht="15" x14ac:dyDescent="0.25">
      <c r="A82" s="346" t="s">
        <v>545</v>
      </c>
      <c r="B82" s="345" t="s">
        <v>546</v>
      </c>
      <c r="C82" s="347">
        <v>18646814.25</v>
      </c>
      <c r="D82" s="347">
        <v>3893735.19</v>
      </c>
      <c r="E82" s="347">
        <v>4252121.1599999992</v>
      </c>
      <c r="F82" s="347">
        <v>2894440.68</v>
      </c>
      <c r="G82" s="347">
        <v>2809213.649999999</v>
      </c>
      <c r="H82" s="347">
        <v>2048851.540000001</v>
      </c>
      <c r="I82" s="347">
        <v>1347075.7500000002</v>
      </c>
      <c r="J82" s="347">
        <v>1495269.159999999</v>
      </c>
      <c r="K82" s="347">
        <v>1742876.8599999996</v>
      </c>
      <c r="L82" s="347">
        <v>909840.5199999992</v>
      </c>
      <c r="M82" s="347">
        <v>918698.41000000015</v>
      </c>
      <c r="N82" s="347">
        <v>11951314.430000003</v>
      </c>
      <c r="O82" s="347">
        <v>52910251.600000001</v>
      </c>
    </row>
    <row r="83" spans="1:15" ht="15" x14ac:dyDescent="0.25">
      <c r="A83" s="346" t="s">
        <v>547</v>
      </c>
      <c r="B83" s="345" t="s">
        <v>548</v>
      </c>
      <c r="C83" s="347">
        <v>-2517.41</v>
      </c>
      <c r="D83" s="347">
        <v>0</v>
      </c>
      <c r="E83" s="347">
        <v>10064.35</v>
      </c>
      <c r="F83" s="347">
        <v>-3122.07</v>
      </c>
      <c r="G83" s="347">
        <v>0</v>
      </c>
      <c r="H83" s="347">
        <v>9443.4</v>
      </c>
      <c r="I83" s="347">
        <v>-1899.81</v>
      </c>
      <c r="J83" s="347">
        <v>11607.77</v>
      </c>
      <c r="K83" s="347">
        <v>14565</v>
      </c>
      <c r="L83" s="347">
        <v>15902.34</v>
      </c>
      <c r="M83" s="347">
        <v>7442.6500000000005</v>
      </c>
      <c r="N83" s="347">
        <v>12156.96</v>
      </c>
      <c r="O83" s="347">
        <v>73643.179999999993</v>
      </c>
    </row>
    <row r="84" spans="1:15" ht="15" x14ac:dyDescent="0.25">
      <c r="A84" s="346" t="s">
        <v>549</v>
      </c>
      <c r="B84" s="345" t="s">
        <v>550</v>
      </c>
      <c r="C84" s="347">
        <v>62781.520000000004</v>
      </c>
      <c r="D84" s="347">
        <v>167359.07</v>
      </c>
      <c r="E84" s="347">
        <v>84376.06</v>
      </c>
      <c r="F84" s="347">
        <v>57129.9</v>
      </c>
      <c r="G84" s="347">
        <v>243388.13999999882</v>
      </c>
      <c r="H84" s="347">
        <v>-65117.869999999995</v>
      </c>
      <c r="I84" s="347">
        <v>139669.99</v>
      </c>
      <c r="J84" s="347">
        <v>78521.079999999987</v>
      </c>
      <c r="K84" s="347">
        <v>99248.87</v>
      </c>
      <c r="L84" s="347">
        <v>91140.03</v>
      </c>
      <c r="M84" s="347">
        <v>70701.289999999994</v>
      </c>
      <c r="N84" s="347">
        <v>108826.75999999998</v>
      </c>
      <c r="O84" s="347">
        <v>1138024.8399999989</v>
      </c>
    </row>
    <row r="85" spans="1:15" ht="15" x14ac:dyDescent="0.25">
      <c r="A85" s="346" t="s">
        <v>551</v>
      </c>
      <c r="B85" s="345" t="s">
        <v>552</v>
      </c>
      <c r="C85" s="347">
        <v>60264.11</v>
      </c>
      <c r="D85" s="347">
        <v>167359.07</v>
      </c>
      <c r="E85" s="347">
        <v>94440.41</v>
      </c>
      <c r="F85" s="347">
        <v>54007.83</v>
      </c>
      <c r="G85" s="347">
        <v>243388.13999999882</v>
      </c>
      <c r="H85" s="347">
        <v>-55674.47</v>
      </c>
      <c r="I85" s="347">
        <v>137770.18</v>
      </c>
      <c r="J85" s="347">
        <v>90128.849999999991</v>
      </c>
      <c r="K85" s="347">
        <v>113813.87</v>
      </c>
      <c r="L85" s="347">
        <v>107042.37</v>
      </c>
      <c r="M85" s="347">
        <v>78143.94</v>
      </c>
      <c r="N85" s="347">
        <v>120983.71999999999</v>
      </c>
      <c r="O85" s="347">
        <v>1211668.0199999989</v>
      </c>
    </row>
    <row r="86" spans="1:15" ht="15" x14ac:dyDescent="0.25">
      <c r="A86" s="346" t="s">
        <v>553</v>
      </c>
      <c r="B86" s="345" t="s">
        <v>554</v>
      </c>
      <c r="C86" s="347">
        <v>74104.700000000012</v>
      </c>
      <c r="D86" s="347">
        <v>47634.080000000002</v>
      </c>
      <c r="E86" s="347">
        <v>123199.76</v>
      </c>
      <c r="F86" s="347">
        <v>148105.34000000003</v>
      </c>
      <c r="G86" s="347">
        <v>14844.609999999999</v>
      </c>
      <c r="H86" s="347">
        <v>32.620000000001028</v>
      </c>
      <c r="I86" s="347">
        <v>3392.5299999999997</v>
      </c>
      <c r="J86" s="347">
        <v>3888.86</v>
      </c>
      <c r="K86" s="347">
        <v>57053.56</v>
      </c>
      <c r="L86" s="347">
        <v>-138553.31</v>
      </c>
      <c r="M86" s="347">
        <v>525647.07999999996</v>
      </c>
      <c r="N86" s="347">
        <v>242351.0800000001</v>
      </c>
      <c r="O86" s="347">
        <v>1101700.9100000001</v>
      </c>
    </row>
    <row r="87" spans="1:15" ht="15" x14ac:dyDescent="0.25">
      <c r="A87" s="346" t="s">
        <v>555</v>
      </c>
      <c r="B87" s="345" t="s">
        <v>556</v>
      </c>
      <c r="C87" s="347">
        <v>15133.42</v>
      </c>
      <c r="D87" s="347">
        <v>26654.93</v>
      </c>
      <c r="E87" s="347">
        <v>24276.44</v>
      </c>
      <c r="F87" s="347">
        <v>79628.710000000006</v>
      </c>
      <c r="G87" s="347">
        <v>67554.510000000009</v>
      </c>
      <c r="H87" s="347">
        <v>4105.4399999999996</v>
      </c>
      <c r="I87" s="347">
        <v>3594.48</v>
      </c>
      <c r="J87" s="347">
        <v>24816.65</v>
      </c>
      <c r="K87" s="347">
        <v>36464.570000000007</v>
      </c>
      <c r="L87" s="347">
        <v>80841.95</v>
      </c>
      <c r="M87" s="347">
        <v>15776.32</v>
      </c>
      <c r="N87" s="347">
        <v>-62552.579999999994</v>
      </c>
      <c r="O87" s="347">
        <v>316294.84000000003</v>
      </c>
    </row>
    <row r="88" spans="1:15" ht="15" x14ac:dyDescent="0.25">
      <c r="A88" s="346" t="s">
        <v>557</v>
      </c>
      <c r="B88" s="345" t="s">
        <v>558</v>
      </c>
      <c r="C88" s="347">
        <v>20799.729999999996</v>
      </c>
      <c r="D88" s="347">
        <v>201951.05999999997</v>
      </c>
      <c r="E88" s="347">
        <v>195163.23</v>
      </c>
      <c r="F88" s="347">
        <v>65030.679999999993</v>
      </c>
      <c r="G88" s="347">
        <v>215079.33000000005</v>
      </c>
      <c r="H88" s="347">
        <v>260458.55</v>
      </c>
      <c r="I88" s="347">
        <v>348.2800000000002</v>
      </c>
      <c r="J88" s="347">
        <v>265522.75</v>
      </c>
      <c r="K88" s="347">
        <v>65814.19</v>
      </c>
      <c r="L88" s="347">
        <v>101703.02</v>
      </c>
      <c r="M88" s="347">
        <v>334878.78999999998</v>
      </c>
      <c r="N88" s="347">
        <v>108156.98000000001</v>
      </c>
      <c r="O88" s="347">
        <v>1834906.5900000003</v>
      </c>
    </row>
    <row r="89" spans="1:15" ht="15" x14ac:dyDescent="0.25">
      <c r="A89" s="346" t="s">
        <v>559</v>
      </c>
      <c r="B89" s="345" t="s">
        <v>560</v>
      </c>
      <c r="C89" s="347">
        <v>110037.84999999999</v>
      </c>
      <c r="D89" s="347">
        <v>276240.07</v>
      </c>
      <c r="E89" s="347">
        <v>342639.43000000005</v>
      </c>
      <c r="F89" s="347">
        <v>292764.73</v>
      </c>
      <c r="G89" s="347">
        <v>297478.45</v>
      </c>
      <c r="H89" s="347">
        <v>264596.61</v>
      </c>
      <c r="I89" s="347">
        <v>7335.29</v>
      </c>
      <c r="J89" s="347">
        <v>294228.26</v>
      </c>
      <c r="K89" s="347">
        <v>159332.32</v>
      </c>
      <c r="L89" s="347">
        <v>43991.66</v>
      </c>
      <c r="M89" s="347">
        <v>876302.19</v>
      </c>
      <c r="N89" s="347">
        <v>287955.4800000001</v>
      </c>
      <c r="O89" s="347">
        <v>3252902.3400000008</v>
      </c>
    </row>
    <row r="90" spans="1:15" ht="15" x14ac:dyDescent="0.25">
      <c r="A90" s="346" t="s">
        <v>561</v>
      </c>
      <c r="B90" s="345" t="s">
        <v>562</v>
      </c>
      <c r="C90" s="347">
        <v>170301.96</v>
      </c>
      <c r="D90" s="347">
        <v>443599.13999999996</v>
      </c>
      <c r="E90" s="347">
        <v>437079.84000000008</v>
      </c>
      <c r="F90" s="347">
        <v>346772.56</v>
      </c>
      <c r="G90" s="347">
        <v>540866.5899999988</v>
      </c>
      <c r="H90" s="347">
        <v>208922.14</v>
      </c>
      <c r="I90" s="347">
        <v>145105.47</v>
      </c>
      <c r="J90" s="347">
        <v>384357.11</v>
      </c>
      <c r="K90" s="347">
        <v>273146.19</v>
      </c>
      <c r="L90" s="347">
        <v>151034.02999999997</v>
      </c>
      <c r="M90" s="347">
        <v>954446.13</v>
      </c>
      <c r="N90" s="347">
        <v>408939.20000000013</v>
      </c>
      <c r="O90" s="347">
        <v>4464570.3599999994</v>
      </c>
    </row>
    <row r="91" spans="1:15" ht="15" x14ac:dyDescent="0.25">
      <c r="A91" s="346" t="s">
        <v>563</v>
      </c>
      <c r="B91" s="345" t="s">
        <v>564</v>
      </c>
      <c r="C91" s="347">
        <v>1545.39</v>
      </c>
      <c r="D91" s="347">
        <v>1546.09</v>
      </c>
      <c r="E91" s="347">
        <v>1547.13</v>
      </c>
      <c r="F91" s="347">
        <v>1589.55</v>
      </c>
      <c r="G91" s="347">
        <v>1544.21</v>
      </c>
      <c r="H91" s="347">
        <v>4611.99</v>
      </c>
      <c r="I91" s="347">
        <v>2055.65</v>
      </c>
      <c r="J91" s="347">
        <v>2058.38</v>
      </c>
      <c r="K91" s="347">
        <v>2053.85</v>
      </c>
      <c r="L91" s="347">
        <v>1837.06</v>
      </c>
      <c r="M91" s="347">
        <v>2282.38</v>
      </c>
      <c r="N91" s="347">
        <v>1836.15</v>
      </c>
      <c r="O91" s="347">
        <v>24507.83</v>
      </c>
    </row>
    <row r="92" spans="1:15" ht="15" x14ac:dyDescent="0.25">
      <c r="A92" s="346" t="s">
        <v>565</v>
      </c>
      <c r="B92" s="345" t="s">
        <v>566</v>
      </c>
      <c r="C92" s="347">
        <v>177278.97000000003</v>
      </c>
      <c r="D92" s="347">
        <v>142830.88</v>
      </c>
      <c r="E92" s="347">
        <v>163278.10999999999</v>
      </c>
      <c r="F92" s="347">
        <v>187945.15000000002</v>
      </c>
      <c r="G92" s="347">
        <v>171090.87</v>
      </c>
      <c r="H92" s="347">
        <v>167571.85999999999</v>
      </c>
      <c r="I92" s="347">
        <v>177479.80000000002</v>
      </c>
      <c r="J92" s="347">
        <v>171033.46999999997</v>
      </c>
      <c r="K92" s="347">
        <v>161896.02000000002</v>
      </c>
      <c r="L92" s="347">
        <v>242044.35</v>
      </c>
      <c r="M92" s="347">
        <v>157390.62999999995</v>
      </c>
      <c r="N92" s="347">
        <v>256964.8</v>
      </c>
      <c r="O92" s="347">
        <v>2176804.9099999997</v>
      </c>
    </row>
    <row r="93" spans="1:15" ht="15" x14ac:dyDescent="0.25">
      <c r="A93" s="346" t="s">
        <v>567</v>
      </c>
      <c r="B93" s="345" t="s">
        <v>568</v>
      </c>
      <c r="C93" s="347">
        <v>24436.050000000003</v>
      </c>
      <c r="D93" s="347">
        <v>61736.38</v>
      </c>
      <c r="E93" s="347">
        <v>53832.240000000005</v>
      </c>
      <c r="F93" s="347">
        <v>52028.77</v>
      </c>
      <c r="G93" s="347">
        <v>54154.82</v>
      </c>
      <c r="H93" s="347">
        <v>54886.539999999994</v>
      </c>
      <c r="I93" s="347">
        <v>52110.14</v>
      </c>
      <c r="J93" s="347">
        <v>39760.67</v>
      </c>
      <c r="K93" s="347">
        <v>45475.3</v>
      </c>
      <c r="L93" s="347">
        <v>78178.290000000008</v>
      </c>
      <c r="M93" s="347">
        <v>47966.770000000004</v>
      </c>
      <c r="N93" s="347">
        <v>49266.82</v>
      </c>
      <c r="O93" s="347">
        <v>613832.79</v>
      </c>
    </row>
    <row r="94" spans="1:15" ht="15" x14ac:dyDescent="0.25">
      <c r="A94" s="346" t="s">
        <v>569</v>
      </c>
      <c r="B94" s="345" t="s">
        <v>570</v>
      </c>
      <c r="C94" s="347">
        <v>138022.28</v>
      </c>
      <c r="D94" s="347">
        <v>175174.07</v>
      </c>
      <c r="E94" s="347">
        <v>101183.73</v>
      </c>
      <c r="F94" s="347">
        <v>244373.16</v>
      </c>
      <c r="G94" s="347">
        <v>166567.15</v>
      </c>
      <c r="H94" s="347">
        <v>154486.34</v>
      </c>
      <c r="I94" s="347">
        <v>179428.75</v>
      </c>
      <c r="J94" s="347">
        <v>167378.67000000001</v>
      </c>
      <c r="K94" s="347">
        <v>292654.59000000003</v>
      </c>
      <c r="L94" s="347">
        <v>131816.57</v>
      </c>
      <c r="M94" s="347">
        <v>191175.05</v>
      </c>
      <c r="N94" s="347">
        <v>262100.96</v>
      </c>
      <c r="O94" s="347">
        <v>2204361.3200000003</v>
      </c>
    </row>
    <row r="95" spans="1:15" ht="15" x14ac:dyDescent="0.25">
      <c r="A95" s="346" t="s">
        <v>571</v>
      </c>
      <c r="B95" s="345" t="s">
        <v>572</v>
      </c>
      <c r="C95" s="347">
        <v>0</v>
      </c>
      <c r="D95" s="347">
        <v>184.7</v>
      </c>
      <c r="E95" s="347">
        <v>0</v>
      </c>
      <c r="F95" s="347">
        <v>1524.45</v>
      </c>
      <c r="G95" s="347">
        <v>0</v>
      </c>
      <c r="H95" s="347">
        <v>161.25</v>
      </c>
      <c r="I95" s="347">
        <v>0</v>
      </c>
      <c r="J95" s="347">
        <v>0</v>
      </c>
      <c r="K95" s="347">
        <v>0</v>
      </c>
      <c r="L95" s="347">
        <v>0</v>
      </c>
      <c r="M95" s="347">
        <v>0</v>
      </c>
      <c r="N95" s="347">
        <v>0</v>
      </c>
      <c r="O95" s="347">
        <v>1870.4</v>
      </c>
    </row>
    <row r="96" spans="1:15" ht="15" x14ac:dyDescent="0.25">
      <c r="A96" s="346" t="s">
        <v>573</v>
      </c>
      <c r="B96" s="345" t="s">
        <v>574</v>
      </c>
      <c r="C96" s="347">
        <v>341282.69000000006</v>
      </c>
      <c r="D96" s="347">
        <v>381472.12000000005</v>
      </c>
      <c r="E96" s="347">
        <v>319841.20999999996</v>
      </c>
      <c r="F96" s="347">
        <v>487461.0799999999</v>
      </c>
      <c r="G96" s="347">
        <v>393357.05000000005</v>
      </c>
      <c r="H96" s="347">
        <v>381717.98000000004</v>
      </c>
      <c r="I96" s="347">
        <v>411074.34000000008</v>
      </c>
      <c r="J96" s="347">
        <v>380231.19000000006</v>
      </c>
      <c r="K96" s="347">
        <v>502079.75999999995</v>
      </c>
      <c r="L96" s="347">
        <v>453876.2699999999</v>
      </c>
      <c r="M96" s="347">
        <v>398814.83</v>
      </c>
      <c r="N96" s="347">
        <v>570168.72999999986</v>
      </c>
      <c r="O96" s="347">
        <v>5021377.25</v>
      </c>
    </row>
    <row r="97" spans="1:15" ht="15" x14ac:dyDescent="0.25">
      <c r="A97" s="346" t="s">
        <v>575</v>
      </c>
      <c r="B97" s="345" t="s">
        <v>576</v>
      </c>
      <c r="C97" s="347">
        <v>5879142.8500000006</v>
      </c>
      <c r="D97" s="347">
        <v>5601496.5899999971</v>
      </c>
      <c r="E97" s="347">
        <v>8329084.360000005</v>
      </c>
      <c r="F97" s="347">
        <v>6595413.8399999989</v>
      </c>
      <c r="G97" s="347">
        <v>6553975.2600000044</v>
      </c>
      <c r="H97" s="347">
        <v>6495056.8399999989</v>
      </c>
      <c r="I97" s="347">
        <v>7274452.9199999971</v>
      </c>
      <c r="J97" s="347">
        <v>6184776.6199999982</v>
      </c>
      <c r="K97" s="347">
        <v>8673133.629999999</v>
      </c>
      <c r="L97" s="347">
        <v>4212273.17</v>
      </c>
      <c r="M97" s="347">
        <v>5879084.6299999962</v>
      </c>
      <c r="N97" s="347">
        <v>7689107.7899999982</v>
      </c>
      <c r="O97" s="347">
        <v>79366998.5</v>
      </c>
    </row>
    <row r="98" spans="1:15" ht="15" x14ac:dyDescent="0.25">
      <c r="A98" s="346" t="s">
        <v>577</v>
      </c>
      <c r="B98" s="345" t="s">
        <v>578</v>
      </c>
      <c r="C98" s="347">
        <v>5879142.8499999987</v>
      </c>
      <c r="D98" s="347">
        <v>5601496.5899999999</v>
      </c>
      <c r="E98" s="347">
        <v>8329084.3600000059</v>
      </c>
      <c r="F98" s="347">
        <v>6595413.8399999971</v>
      </c>
      <c r="G98" s="347">
        <v>6553975.2599999988</v>
      </c>
      <c r="H98" s="347">
        <v>6495056.8399999943</v>
      </c>
      <c r="I98" s="347">
        <v>7274452.9199999962</v>
      </c>
      <c r="J98" s="347">
        <v>6184776.6199999973</v>
      </c>
      <c r="K98" s="347">
        <v>8673133.629999999</v>
      </c>
      <c r="L98" s="347">
        <v>4212273.1700000009</v>
      </c>
      <c r="M98" s="347">
        <v>5879084.629999998</v>
      </c>
      <c r="N98" s="347">
        <v>7689107.7900000019</v>
      </c>
      <c r="O98" s="347">
        <v>79366998.499999985</v>
      </c>
    </row>
    <row r="99" spans="1:15" ht="15" x14ac:dyDescent="0.25">
      <c r="A99" s="346" t="s">
        <v>579</v>
      </c>
      <c r="B99" s="345" t="s">
        <v>580</v>
      </c>
      <c r="C99" s="347">
        <v>636953.66999999969</v>
      </c>
      <c r="D99" s="347">
        <v>702849.34999999974</v>
      </c>
      <c r="E99" s="347">
        <v>996933.13</v>
      </c>
      <c r="F99" s="347">
        <v>513820.93000000028</v>
      </c>
      <c r="G99" s="347">
        <v>1006995.4800000003</v>
      </c>
      <c r="H99" s="347">
        <v>1414041.3599999999</v>
      </c>
      <c r="I99" s="347">
        <v>616693.99</v>
      </c>
      <c r="J99" s="347">
        <v>889993.76</v>
      </c>
      <c r="K99" s="347">
        <v>1024020.2999999999</v>
      </c>
      <c r="L99" s="347">
        <v>1124921.0299999998</v>
      </c>
      <c r="M99" s="347">
        <v>1168709.9000000006</v>
      </c>
      <c r="N99" s="347">
        <v>1115220.83</v>
      </c>
      <c r="O99" s="347">
        <v>11211153.730000004</v>
      </c>
    </row>
    <row r="100" spans="1:15" ht="15" x14ac:dyDescent="0.25">
      <c r="A100" s="346" t="s">
        <v>581</v>
      </c>
      <c r="B100" s="345" t="s">
        <v>582</v>
      </c>
      <c r="C100" s="347">
        <v>-1822950.3899999992</v>
      </c>
      <c r="D100" s="347">
        <v>-1772449.5600000015</v>
      </c>
      <c r="E100" s="347">
        <v>-2377222.5100000002</v>
      </c>
      <c r="F100" s="347">
        <v>-2003152.27</v>
      </c>
      <c r="G100" s="347">
        <v>-1923743.6100000006</v>
      </c>
      <c r="H100" s="347">
        <v>-1722004.0399999989</v>
      </c>
      <c r="I100" s="347">
        <v>-1987486.4300000013</v>
      </c>
      <c r="J100" s="347">
        <v>-1829992.34</v>
      </c>
      <c r="K100" s="347">
        <v>-1956573.4200000011</v>
      </c>
      <c r="L100" s="347">
        <v>-2127321.4799999991</v>
      </c>
      <c r="M100" s="347">
        <v>-1980197.139999998</v>
      </c>
      <c r="N100" s="347">
        <v>-2105908.9399999995</v>
      </c>
      <c r="O100" s="347">
        <v>-23609002.129999995</v>
      </c>
    </row>
    <row r="101" spans="1:15" ht="15" x14ac:dyDescent="0.25">
      <c r="A101" s="346" t="s">
        <v>583</v>
      </c>
      <c r="B101" s="345" t="s">
        <v>584</v>
      </c>
      <c r="C101" s="347">
        <v>-1185996.72</v>
      </c>
      <c r="D101" s="347">
        <v>-1069600.2100000004</v>
      </c>
      <c r="E101" s="347">
        <v>-1380289.3799999992</v>
      </c>
      <c r="F101" s="347">
        <v>-1489331.34</v>
      </c>
      <c r="G101" s="347">
        <v>-916748.13000000059</v>
      </c>
      <c r="H101" s="347">
        <v>-307962.68000000023</v>
      </c>
      <c r="I101" s="347">
        <v>-1370792.4399999997</v>
      </c>
      <c r="J101" s="347">
        <v>-939998.58000000031</v>
      </c>
      <c r="K101" s="347">
        <v>-932553.11999999976</v>
      </c>
      <c r="L101" s="347">
        <v>-1002400.4499999993</v>
      </c>
      <c r="M101" s="347">
        <v>-811487.24</v>
      </c>
      <c r="N101" s="347">
        <v>-990688.11000000057</v>
      </c>
      <c r="O101" s="347">
        <v>-12397848.400000008</v>
      </c>
    </row>
    <row r="102" spans="1:15" ht="15" x14ac:dyDescent="0.25">
      <c r="A102" s="346" t="s">
        <v>585</v>
      </c>
      <c r="B102" s="345" t="s">
        <v>586</v>
      </c>
      <c r="C102" s="347">
        <v>5902176.4400000004</v>
      </c>
      <c r="D102" s="347">
        <v>4400700.1399999997</v>
      </c>
      <c r="E102" s="347">
        <v>4553171.9299999988</v>
      </c>
      <c r="F102" s="347">
        <v>3946841.5599999991</v>
      </c>
      <c r="G102" s="347">
        <v>3817199.7600000012</v>
      </c>
      <c r="H102" s="347">
        <v>3467767.0900000008</v>
      </c>
      <c r="I102" s="347">
        <v>4097839.9100000029</v>
      </c>
      <c r="J102" s="347">
        <v>4801540.1800000006</v>
      </c>
      <c r="K102" s="347">
        <v>2935595.4299999997</v>
      </c>
      <c r="L102" s="347">
        <v>3909269.4400000004</v>
      </c>
      <c r="M102" s="347">
        <v>5611191.9200000018</v>
      </c>
      <c r="N102" s="347">
        <v>5369707.9100000001</v>
      </c>
      <c r="O102" s="347">
        <v>52813001.710000046</v>
      </c>
    </row>
    <row r="103" spans="1:15" ht="15" x14ac:dyDescent="0.25">
      <c r="A103" s="346" t="s">
        <v>587</v>
      </c>
      <c r="B103" s="345" t="s">
        <v>588</v>
      </c>
      <c r="C103" s="347">
        <v>0</v>
      </c>
      <c r="D103" s="347">
        <v>0</v>
      </c>
      <c r="E103" s="347">
        <v>0</v>
      </c>
      <c r="F103" s="347">
        <v>0</v>
      </c>
      <c r="G103" s="347">
        <v>0</v>
      </c>
      <c r="H103" s="347">
        <v>0</v>
      </c>
      <c r="I103" s="347">
        <v>0</v>
      </c>
      <c r="J103" s="347">
        <v>18.39</v>
      </c>
      <c r="K103" s="347">
        <v>0</v>
      </c>
      <c r="L103" s="347">
        <v>0</v>
      </c>
      <c r="M103" s="347">
        <v>1895.23</v>
      </c>
      <c r="N103" s="347">
        <v>0</v>
      </c>
      <c r="O103" s="347">
        <v>1913.6200000000001</v>
      </c>
    </row>
    <row r="104" spans="1:15" ht="15" x14ac:dyDescent="0.25">
      <c r="A104" s="346" t="s">
        <v>589</v>
      </c>
      <c r="B104" s="345" t="s">
        <v>590</v>
      </c>
      <c r="C104" s="347">
        <v>208281.7</v>
      </c>
      <c r="D104" s="347">
        <v>208281.7</v>
      </c>
      <c r="E104" s="347">
        <v>208281.7</v>
      </c>
      <c r="F104" s="347">
        <v>208281.7</v>
      </c>
      <c r="G104" s="347">
        <v>208281.7</v>
      </c>
      <c r="H104" s="347">
        <v>208281.7</v>
      </c>
      <c r="I104" s="347">
        <v>208281.7</v>
      </c>
      <c r="J104" s="347">
        <v>208281.7</v>
      </c>
      <c r="K104" s="347">
        <v>208281.7</v>
      </c>
      <c r="L104" s="347">
        <v>208281.7</v>
      </c>
      <c r="M104" s="347">
        <v>208281.7</v>
      </c>
      <c r="N104" s="347">
        <v>208281.7</v>
      </c>
      <c r="O104" s="347">
        <v>2499380.4000000004</v>
      </c>
    </row>
    <row r="105" spans="1:15" ht="15" x14ac:dyDescent="0.25">
      <c r="A105" s="346" t="s">
        <v>591</v>
      </c>
      <c r="B105" s="345" t="s">
        <v>592</v>
      </c>
      <c r="C105" s="347">
        <v>803596.55999999994</v>
      </c>
      <c r="D105" s="347">
        <v>-707001.80999999994</v>
      </c>
      <c r="E105" s="347">
        <v>-125718.84999999998</v>
      </c>
      <c r="F105" s="347">
        <v>-1356984.22</v>
      </c>
      <c r="G105" s="347">
        <v>-903942.59</v>
      </c>
      <c r="H105" s="347">
        <v>80594.33</v>
      </c>
      <c r="I105" s="347">
        <v>-2460196.7999999998</v>
      </c>
      <c r="J105" s="347">
        <v>1275219.04</v>
      </c>
      <c r="K105" s="347">
        <v>-475058.37</v>
      </c>
      <c r="L105" s="347">
        <v>-2885984.28</v>
      </c>
      <c r="M105" s="347">
        <v>790418.18</v>
      </c>
      <c r="N105" s="347">
        <v>-1149747.29</v>
      </c>
      <c r="O105" s="347">
        <v>-7114806.0999999996</v>
      </c>
    </row>
    <row r="106" spans="1:15" ht="15" x14ac:dyDescent="0.25">
      <c r="A106" s="346" t="s">
        <v>593</v>
      </c>
      <c r="B106" s="345" t="s">
        <v>594</v>
      </c>
      <c r="C106" s="347">
        <v>6914054.6999999974</v>
      </c>
      <c r="D106" s="347">
        <v>3901980.0299999989</v>
      </c>
      <c r="E106" s="347">
        <v>4635734.7799999984</v>
      </c>
      <c r="F106" s="347">
        <v>2798139.0400000005</v>
      </c>
      <c r="G106" s="347">
        <v>3121538.8699999996</v>
      </c>
      <c r="H106" s="347">
        <v>3756643.1199999992</v>
      </c>
      <c r="I106" s="347">
        <v>1845924.810000001</v>
      </c>
      <c r="J106" s="347">
        <v>6285059.3100000005</v>
      </c>
      <c r="K106" s="347">
        <v>2668818.7600000007</v>
      </c>
      <c r="L106" s="347">
        <v>1231566.8600000006</v>
      </c>
      <c r="M106" s="347">
        <v>6611787.0300000003</v>
      </c>
      <c r="N106" s="347">
        <v>4428242.3199999994</v>
      </c>
      <c r="O106" s="347">
        <v>48199489.629999995</v>
      </c>
    </row>
    <row r="107" spans="1:15" ht="15" x14ac:dyDescent="0.25">
      <c r="A107" s="346" t="s">
        <v>595</v>
      </c>
      <c r="B107" s="345" t="s">
        <v>596</v>
      </c>
      <c r="C107" s="347">
        <v>286137.34000000003</v>
      </c>
      <c r="D107" s="347">
        <v>278438.56</v>
      </c>
      <c r="E107" s="347">
        <v>304702.08999999997</v>
      </c>
      <c r="F107" s="347">
        <v>277886.09000000003</v>
      </c>
      <c r="G107" s="347">
        <v>296084.45</v>
      </c>
      <c r="H107" s="347">
        <v>270150.92</v>
      </c>
      <c r="I107" s="347">
        <v>228568.71000000002</v>
      </c>
      <c r="J107" s="347">
        <v>270424.05</v>
      </c>
      <c r="K107" s="347">
        <v>220004.74999999997</v>
      </c>
      <c r="L107" s="347">
        <v>271358.03000000003</v>
      </c>
      <c r="M107" s="347">
        <v>201056.69</v>
      </c>
      <c r="N107" s="347">
        <v>192366.5</v>
      </c>
      <c r="O107" s="347">
        <v>3097178.18</v>
      </c>
    </row>
    <row r="108" spans="1:15" ht="15" x14ac:dyDescent="0.25">
      <c r="A108" s="346" t="s">
        <v>597</v>
      </c>
      <c r="B108" s="345" t="s">
        <v>598</v>
      </c>
      <c r="C108" s="347">
        <v>84820.13</v>
      </c>
      <c r="D108" s="347">
        <v>84837.790000000008</v>
      </c>
      <c r="E108" s="347">
        <v>84837.790000000008</v>
      </c>
      <c r="F108" s="347">
        <v>84816.53</v>
      </c>
      <c r="G108" s="347">
        <v>84816.680000000008</v>
      </c>
      <c r="H108" s="347">
        <v>84816.680000000008</v>
      </c>
      <c r="I108" s="347">
        <v>84977.919999999998</v>
      </c>
      <c r="J108" s="347">
        <v>84977.919999999998</v>
      </c>
      <c r="K108" s="347">
        <v>84977.919999999998</v>
      </c>
      <c r="L108" s="347">
        <v>80437.14</v>
      </c>
      <c r="M108" s="347">
        <v>84500.12</v>
      </c>
      <c r="N108" s="347">
        <v>303405.45</v>
      </c>
      <c r="O108" s="347">
        <v>1232222.07</v>
      </c>
    </row>
    <row r="109" spans="1:15" ht="15" x14ac:dyDescent="0.25">
      <c r="A109" s="346" t="s">
        <v>599</v>
      </c>
      <c r="B109" s="345" t="s">
        <v>600</v>
      </c>
      <c r="C109" s="347">
        <v>370957.47</v>
      </c>
      <c r="D109" s="347">
        <v>363276.35</v>
      </c>
      <c r="E109" s="347">
        <v>389539.88</v>
      </c>
      <c r="F109" s="347">
        <v>362702.62</v>
      </c>
      <c r="G109" s="347">
        <v>380901.13</v>
      </c>
      <c r="H109" s="347">
        <v>354967.6</v>
      </c>
      <c r="I109" s="347">
        <v>313546.63</v>
      </c>
      <c r="J109" s="347">
        <v>355401.97</v>
      </c>
      <c r="K109" s="347">
        <v>304982.67</v>
      </c>
      <c r="L109" s="347">
        <v>351795.17</v>
      </c>
      <c r="M109" s="347">
        <v>285556.81</v>
      </c>
      <c r="N109" s="347">
        <v>495771.94999999995</v>
      </c>
      <c r="O109" s="347">
        <v>4329400.2500000009</v>
      </c>
    </row>
    <row r="110" spans="1:15" ht="15" x14ac:dyDescent="0.25">
      <c r="A110" s="346" t="s">
        <v>601</v>
      </c>
      <c r="B110" s="345" t="s">
        <v>602</v>
      </c>
      <c r="C110" s="347">
        <v>359254.76</v>
      </c>
      <c r="D110" s="347">
        <v>343852.6</v>
      </c>
      <c r="E110" s="347">
        <v>1242268</v>
      </c>
      <c r="F110" s="347">
        <v>344946.13</v>
      </c>
      <c r="G110" s="347">
        <v>351756.95</v>
      </c>
      <c r="H110" s="347">
        <v>451660.01</v>
      </c>
      <c r="I110" s="347">
        <v>354192.32</v>
      </c>
      <c r="J110" s="347">
        <v>349792.83</v>
      </c>
      <c r="K110" s="347">
        <v>549265</v>
      </c>
      <c r="L110" s="347">
        <v>343922.31</v>
      </c>
      <c r="M110" s="347">
        <v>1325183.53</v>
      </c>
      <c r="N110" s="347">
        <v>1365909.09</v>
      </c>
      <c r="O110" s="347">
        <v>7382003.5300000003</v>
      </c>
    </row>
    <row r="111" spans="1:15" ht="15" x14ac:dyDescent="0.25">
      <c r="A111" s="346" t="s">
        <v>603</v>
      </c>
      <c r="B111" s="345" t="s">
        <v>604</v>
      </c>
      <c r="C111" s="347">
        <v>359254.76</v>
      </c>
      <c r="D111" s="347">
        <v>343852.6</v>
      </c>
      <c r="E111" s="347">
        <v>1242268</v>
      </c>
      <c r="F111" s="347">
        <v>344946.13</v>
      </c>
      <c r="G111" s="347">
        <v>351756.95</v>
      </c>
      <c r="H111" s="347">
        <v>451660.01</v>
      </c>
      <c r="I111" s="347">
        <v>354192.32</v>
      </c>
      <c r="J111" s="347">
        <v>349792.83</v>
      </c>
      <c r="K111" s="347">
        <v>549265</v>
      </c>
      <c r="L111" s="347">
        <v>343922.31</v>
      </c>
      <c r="M111" s="347">
        <v>1325183.53</v>
      </c>
      <c r="N111" s="347">
        <v>1365909.09</v>
      </c>
      <c r="O111" s="347">
        <v>7382003.5300000003</v>
      </c>
    </row>
    <row r="112" spans="1:15" ht="15" x14ac:dyDescent="0.25">
      <c r="A112" s="346" t="s">
        <v>605</v>
      </c>
      <c r="B112" s="345" t="s">
        <v>606</v>
      </c>
      <c r="C112" s="347">
        <v>-340501.77999999985</v>
      </c>
      <c r="D112" s="347">
        <v>-340333.42000000004</v>
      </c>
      <c r="E112" s="347">
        <v>-340158.67999999982</v>
      </c>
      <c r="F112" s="347">
        <v>-311275.02000000014</v>
      </c>
      <c r="G112" s="347">
        <v>-333476.82000000012</v>
      </c>
      <c r="H112" s="347">
        <v>-332827.70000000007</v>
      </c>
      <c r="I112" s="347">
        <v>-333196.62</v>
      </c>
      <c r="J112" s="347">
        <v>-335964.60000000015</v>
      </c>
      <c r="K112" s="347">
        <v>-336800.35000000021</v>
      </c>
      <c r="L112" s="347">
        <v>-333547.56999999989</v>
      </c>
      <c r="M112" s="347">
        <v>-333629.32999999996</v>
      </c>
      <c r="N112" s="347">
        <v>-335199.26</v>
      </c>
      <c r="O112" s="347">
        <v>-4006911.1499999985</v>
      </c>
    </row>
    <row r="113" spans="1:15" ht="15" x14ac:dyDescent="0.25">
      <c r="A113" s="346" t="s">
        <v>607</v>
      </c>
      <c r="B113" s="345" t="s">
        <v>608</v>
      </c>
      <c r="C113" s="347">
        <v>137166.76</v>
      </c>
      <c r="D113" s="347">
        <v>137166.80000000002</v>
      </c>
      <c r="E113" s="347">
        <v>-524889.96</v>
      </c>
      <c r="F113" s="347">
        <v>-83518.84</v>
      </c>
      <c r="G113" s="347">
        <v>-83518.8</v>
      </c>
      <c r="H113" s="347">
        <v>-83518.759999999995</v>
      </c>
      <c r="I113" s="347">
        <v>-83518.8</v>
      </c>
      <c r="J113" s="347">
        <v>-83518.8</v>
      </c>
      <c r="K113" s="347">
        <v>-83518.8</v>
      </c>
      <c r="L113" s="347">
        <v>-83518.8</v>
      </c>
      <c r="M113" s="347">
        <v>-83518.8</v>
      </c>
      <c r="N113" s="347">
        <v>-83518.799999999988</v>
      </c>
      <c r="O113" s="347">
        <v>-1002225.6000000001</v>
      </c>
    </row>
    <row r="114" spans="1:15" ht="15" x14ac:dyDescent="0.25">
      <c r="A114" s="346" t="s">
        <v>609</v>
      </c>
      <c r="B114" s="345" t="s">
        <v>610</v>
      </c>
      <c r="C114" s="347">
        <v>-219064.47</v>
      </c>
      <c r="D114" s="347">
        <v>-219064.47</v>
      </c>
      <c r="E114" s="347">
        <v>-219064.47</v>
      </c>
      <c r="F114" s="347">
        <v>-219064.47</v>
      </c>
      <c r="G114" s="347">
        <v>-219064.47</v>
      </c>
      <c r="H114" s="347">
        <v>-219064.47</v>
      </c>
      <c r="I114" s="347">
        <v>-219064.47</v>
      </c>
      <c r="J114" s="347">
        <v>-219064.47</v>
      </c>
      <c r="K114" s="347">
        <v>-219064.47</v>
      </c>
      <c r="L114" s="347">
        <v>-219064.47</v>
      </c>
      <c r="M114" s="347">
        <v>-219064.47</v>
      </c>
      <c r="N114" s="347">
        <v>-219064.63</v>
      </c>
      <c r="O114" s="347">
        <v>-2628773.7999999998</v>
      </c>
    </row>
    <row r="115" spans="1:15" ht="15" x14ac:dyDescent="0.25">
      <c r="A115" s="346" t="s">
        <v>611</v>
      </c>
      <c r="B115" s="345" t="s">
        <v>612</v>
      </c>
      <c r="C115" s="347">
        <v>-422399.48999999982</v>
      </c>
      <c r="D115" s="347">
        <v>-422231.09</v>
      </c>
      <c r="E115" s="347">
        <v>-1084113.1100000003</v>
      </c>
      <c r="F115" s="347">
        <v>-613858.32999999938</v>
      </c>
      <c r="G115" s="347">
        <v>-636060.09</v>
      </c>
      <c r="H115" s="347">
        <v>-635410.92999999993</v>
      </c>
      <c r="I115" s="347">
        <v>-635779.88999999955</v>
      </c>
      <c r="J115" s="347">
        <v>-638547.86999999976</v>
      </c>
      <c r="K115" s="347">
        <v>-639383.61999999941</v>
      </c>
      <c r="L115" s="347">
        <v>-636130.84000000032</v>
      </c>
      <c r="M115" s="347">
        <v>-636212.6</v>
      </c>
      <c r="N115" s="347">
        <v>-637782.69000000018</v>
      </c>
      <c r="O115" s="347">
        <v>-7637910.5500000007</v>
      </c>
    </row>
    <row r="116" spans="1:15" ht="15" x14ac:dyDescent="0.25">
      <c r="A116" s="346" t="s">
        <v>613</v>
      </c>
      <c r="B116" s="345" t="s">
        <v>614</v>
      </c>
      <c r="C116" s="347">
        <v>-355041.45999999996</v>
      </c>
      <c r="D116" s="347">
        <v>-314766.46000000002</v>
      </c>
      <c r="E116" s="347">
        <v>-314794.90000000002</v>
      </c>
      <c r="F116" s="347">
        <v>-385591.53999999986</v>
      </c>
      <c r="G116" s="347">
        <v>-390820.75999999995</v>
      </c>
      <c r="H116" s="347">
        <v>-171705.99000000005</v>
      </c>
      <c r="I116" s="347">
        <v>-305090.69000000018</v>
      </c>
      <c r="J116" s="347">
        <v>-370319.53000000026</v>
      </c>
      <c r="K116" s="347">
        <v>-276139.6700000001</v>
      </c>
      <c r="L116" s="347">
        <v>-348249.99</v>
      </c>
      <c r="M116" s="347">
        <v>-480527.11999999994</v>
      </c>
      <c r="N116" s="347">
        <v>-277265.69000000006</v>
      </c>
      <c r="O116" s="347">
        <v>-3990313.8</v>
      </c>
    </row>
    <row r="117" spans="1:15" ht="15" x14ac:dyDescent="0.25">
      <c r="A117" s="346" t="s">
        <v>615</v>
      </c>
      <c r="B117" s="345" t="s">
        <v>616</v>
      </c>
      <c r="C117" s="347">
        <v>39193.170000000035</v>
      </c>
      <c r="D117" s="347">
        <v>34360.880000000114</v>
      </c>
      <c r="E117" s="347">
        <v>36698.589999999902</v>
      </c>
      <c r="F117" s="347">
        <v>31786.710000000265</v>
      </c>
      <c r="G117" s="347">
        <v>52798.870000000374</v>
      </c>
      <c r="H117" s="347">
        <v>36618.720000000139</v>
      </c>
      <c r="I117" s="347">
        <v>36676.250000000036</v>
      </c>
      <c r="J117" s="347">
        <v>36282.409999999945</v>
      </c>
      <c r="K117" s="347">
        <v>32083.359999999935</v>
      </c>
      <c r="L117" s="347">
        <v>36673.12000000009</v>
      </c>
      <c r="M117" s="347">
        <v>41575.719999999958</v>
      </c>
      <c r="N117" s="347">
        <v>26679.040000000015</v>
      </c>
      <c r="O117" s="347">
        <v>441426.84000000154</v>
      </c>
    </row>
    <row r="118" spans="1:15" ht="15" x14ac:dyDescent="0.25">
      <c r="A118" s="346" t="s">
        <v>617</v>
      </c>
      <c r="B118" s="345" t="s">
        <v>618</v>
      </c>
      <c r="C118" s="347">
        <v>388250.88</v>
      </c>
      <c r="D118" s="347">
        <v>390982.31</v>
      </c>
      <c r="E118" s="347">
        <v>391065.86</v>
      </c>
      <c r="F118" s="347">
        <v>402646.19000000006</v>
      </c>
      <c r="G118" s="347">
        <v>610451.78</v>
      </c>
      <c r="H118" s="347">
        <v>409892.9</v>
      </c>
      <c r="I118" s="347">
        <v>412167.18000000005</v>
      </c>
      <c r="J118" s="347">
        <v>408868.91000000003</v>
      </c>
      <c r="K118" s="347">
        <v>405482.65</v>
      </c>
      <c r="L118" s="347">
        <v>526206.71</v>
      </c>
      <c r="M118" s="347">
        <v>630033.61</v>
      </c>
      <c r="N118" s="347">
        <v>408932.2</v>
      </c>
      <c r="O118" s="347">
        <v>5384981.1799999997</v>
      </c>
    </row>
    <row r="119" spans="1:15" ht="15" x14ac:dyDescent="0.25">
      <c r="A119" s="346" t="s">
        <v>619</v>
      </c>
      <c r="B119" s="345" t="s">
        <v>620</v>
      </c>
      <c r="C119" s="347">
        <v>133847.2599999996</v>
      </c>
      <c r="D119" s="347">
        <v>84548.12000000001</v>
      </c>
      <c r="E119" s="347">
        <v>78686.979999999268</v>
      </c>
      <c r="F119" s="347">
        <v>96886.639999999912</v>
      </c>
      <c r="G119" s="347">
        <v>96146.780000000625</v>
      </c>
      <c r="H119" s="347">
        <v>4867.5699999998869</v>
      </c>
      <c r="I119" s="347">
        <v>69375.549999999654</v>
      </c>
      <c r="J119" s="347">
        <v>106652.74999999985</v>
      </c>
      <c r="K119" s="347">
        <v>50071.979999998592</v>
      </c>
      <c r="L119" s="347">
        <v>97604.270000000863</v>
      </c>
      <c r="M119" s="347">
        <v>117721.00000000208</v>
      </c>
      <c r="N119" s="347">
        <v>47260.239999999634</v>
      </c>
      <c r="O119" s="347">
        <v>983669.13999999501</v>
      </c>
    </row>
    <row r="120" spans="1:15" ht="15" x14ac:dyDescent="0.25">
      <c r="A120" s="346" t="s">
        <v>621</v>
      </c>
      <c r="B120" s="345" t="s">
        <v>622</v>
      </c>
      <c r="C120" s="347">
        <v>2043443.4200000002</v>
      </c>
      <c r="D120" s="347">
        <v>1721420.6900000002</v>
      </c>
      <c r="E120" s="347">
        <v>1557837.9300000002</v>
      </c>
      <c r="F120" s="347">
        <v>2354345.69</v>
      </c>
      <c r="G120" s="347">
        <v>2076506.9200000002</v>
      </c>
      <c r="H120" s="347">
        <v>240093.98000000039</v>
      </c>
      <c r="I120" s="347">
        <v>1484810.5299999998</v>
      </c>
      <c r="J120" s="347">
        <v>2071263.68</v>
      </c>
      <c r="K120" s="347">
        <v>1284770.9100000001</v>
      </c>
      <c r="L120" s="347">
        <v>1735314.6600000001</v>
      </c>
      <c r="M120" s="347">
        <v>3063131.1799999997</v>
      </c>
      <c r="N120" s="347">
        <v>1105167.47</v>
      </c>
      <c r="O120" s="347">
        <v>20738107.059999999</v>
      </c>
    </row>
    <row r="121" spans="1:15" ht="15" x14ac:dyDescent="0.25">
      <c r="A121" s="346" t="s">
        <v>623</v>
      </c>
      <c r="B121" s="345" t="s">
        <v>624</v>
      </c>
      <c r="C121" s="347">
        <v>836.23</v>
      </c>
      <c r="D121" s="347">
        <v>836.22</v>
      </c>
      <c r="E121" s="347">
        <v>836.27</v>
      </c>
      <c r="F121" s="347">
        <v>41771</v>
      </c>
      <c r="G121" s="347">
        <v>1632.48</v>
      </c>
      <c r="H121" s="347">
        <v>796.18</v>
      </c>
      <c r="I121" s="347">
        <v>796.3</v>
      </c>
      <c r="J121" s="347">
        <v>716.57</v>
      </c>
      <c r="K121" s="347">
        <v>0</v>
      </c>
      <c r="L121" s="347">
        <v>716.36</v>
      </c>
      <c r="M121" s="347">
        <v>1432.69</v>
      </c>
      <c r="N121" s="347">
        <v>716.5</v>
      </c>
      <c r="O121" s="347">
        <v>51086.8</v>
      </c>
    </row>
    <row r="122" spans="1:15" ht="15" x14ac:dyDescent="0.25">
      <c r="A122" s="346" t="s">
        <v>625</v>
      </c>
      <c r="B122" s="345" t="s">
        <v>626</v>
      </c>
      <c r="C122" s="347">
        <v>19685.28</v>
      </c>
      <c r="D122" s="347">
        <v>3770.98</v>
      </c>
      <c r="E122" s="347">
        <v>5197.51</v>
      </c>
      <c r="F122" s="347">
        <v>3518.01</v>
      </c>
      <c r="G122" s="347">
        <v>11560.19</v>
      </c>
      <c r="H122" s="347">
        <v>8074.41</v>
      </c>
      <c r="I122" s="347">
        <v>4761.0599999999995</v>
      </c>
      <c r="J122" s="347">
        <v>9276.43</v>
      </c>
      <c r="K122" s="347">
        <v>4511.84</v>
      </c>
      <c r="L122" s="347">
        <v>4239.97</v>
      </c>
      <c r="M122" s="347">
        <v>2919.56</v>
      </c>
      <c r="N122" s="347">
        <v>17330.580000000002</v>
      </c>
      <c r="O122" s="347">
        <v>94845.819999999992</v>
      </c>
    </row>
    <row r="123" spans="1:15" ht="15" x14ac:dyDescent="0.25">
      <c r="A123" s="346" t="s">
        <v>627</v>
      </c>
      <c r="B123" s="345" t="s">
        <v>628</v>
      </c>
      <c r="C123" s="347">
        <v>-10832.41</v>
      </c>
      <c r="D123" s="347">
        <v>-9548.2199999999957</v>
      </c>
      <c r="E123" s="347">
        <v>-9893.01</v>
      </c>
      <c r="F123" s="347">
        <v>-9278.9499999999971</v>
      </c>
      <c r="G123" s="347">
        <v>-36844.229999999996</v>
      </c>
      <c r="H123" s="347">
        <v>-4118.6899999999996</v>
      </c>
      <c r="I123" s="347">
        <v>-10901.720000000001</v>
      </c>
      <c r="J123" s="347">
        <v>-3640.26</v>
      </c>
      <c r="K123" s="347">
        <v>-11146.8</v>
      </c>
      <c r="L123" s="347">
        <v>14023.659999999998</v>
      </c>
      <c r="M123" s="347">
        <v>-17038.79</v>
      </c>
      <c r="N123" s="347">
        <v>31719.06</v>
      </c>
      <c r="O123" s="347">
        <v>-77500.360000000015</v>
      </c>
    </row>
    <row r="124" spans="1:15" ht="15" x14ac:dyDescent="0.25">
      <c r="A124" s="346" t="s">
        <v>629</v>
      </c>
      <c r="B124" s="345" t="s">
        <v>630</v>
      </c>
      <c r="C124" s="347">
        <v>-218245.2</v>
      </c>
      <c r="D124" s="347">
        <v>8070.43</v>
      </c>
      <c r="E124" s="347">
        <v>131790.47</v>
      </c>
      <c r="F124" s="347">
        <v>-475503.4</v>
      </c>
      <c r="G124" s="347">
        <v>-284647.98</v>
      </c>
      <c r="H124" s="347">
        <v>1177598.03</v>
      </c>
      <c r="I124" s="347">
        <v>193761.28</v>
      </c>
      <c r="J124" s="347">
        <v>-247614.95</v>
      </c>
      <c r="K124" s="347">
        <v>352852.24</v>
      </c>
      <c r="L124" s="347">
        <v>-1544.72</v>
      </c>
      <c r="M124" s="347">
        <v>-1008420.56</v>
      </c>
      <c r="N124" s="347">
        <v>320592.75</v>
      </c>
      <c r="O124" s="347">
        <v>-51311.609999999986</v>
      </c>
    </row>
    <row r="125" spans="1:15" ht="15" x14ac:dyDescent="0.25">
      <c r="A125" s="346" t="s">
        <v>631</v>
      </c>
      <c r="B125" s="345" t="s">
        <v>632</v>
      </c>
      <c r="C125" s="347">
        <v>118724.45999999999</v>
      </c>
      <c r="D125" s="347">
        <v>118724.46</v>
      </c>
      <c r="E125" s="347">
        <v>118724.46</v>
      </c>
      <c r="F125" s="347">
        <v>118724.46</v>
      </c>
      <c r="G125" s="347">
        <v>118724.46</v>
      </c>
      <c r="H125" s="347">
        <v>118724.46</v>
      </c>
      <c r="I125" s="347">
        <v>118724.46</v>
      </c>
      <c r="J125" s="347">
        <v>118724.46</v>
      </c>
      <c r="K125" s="347">
        <v>118724.46</v>
      </c>
      <c r="L125" s="347">
        <v>118724.46</v>
      </c>
      <c r="M125" s="347">
        <v>118724.46</v>
      </c>
      <c r="N125" s="347">
        <v>118725.54</v>
      </c>
      <c r="O125" s="347">
        <v>1424694.6</v>
      </c>
    </row>
    <row r="126" spans="1:15" ht="15" x14ac:dyDescent="0.25">
      <c r="A126" s="346" t="s">
        <v>633</v>
      </c>
      <c r="B126" s="345" t="s">
        <v>634</v>
      </c>
      <c r="C126" s="347">
        <v>2159861.6300000018</v>
      </c>
      <c r="D126" s="347">
        <v>2038399.4099999995</v>
      </c>
      <c r="E126" s="347">
        <v>1996150.1600000001</v>
      </c>
      <c r="F126" s="347">
        <v>2179304.8099999996</v>
      </c>
      <c r="G126" s="347">
        <v>2255508.5099999998</v>
      </c>
      <c r="H126" s="347">
        <v>1820841.5699999996</v>
      </c>
      <c r="I126" s="347">
        <v>2005080.1999999988</v>
      </c>
      <c r="J126" s="347">
        <v>2130210.4700000002</v>
      </c>
      <c r="K126" s="347">
        <v>1961210.9700000009</v>
      </c>
      <c r="L126" s="347">
        <v>2183708.4999999995</v>
      </c>
      <c r="M126" s="347">
        <v>2469551.7500000009</v>
      </c>
      <c r="N126" s="347">
        <v>1799857.6900000002</v>
      </c>
      <c r="O126" s="347">
        <v>24999685.669999987</v>
      </c>
    </row>
    <row r="127" spans="1:15" ht="15" x14ac:dyDescent="0.25">
      <c r="A127" s="346" t="s">
        <v>635</v>
      </c>
      <c r="B127" s="345" t="s">
        <v>636</v>
      </c>
      <c r="C127" s="347">
        <v>2302600.88</v>
      </c>
      <c r="D127" s="347">
        <v>2308590.23</v>
      </c>
      <c r="E127" s="347">
        <v>2309439.67</v>
      </c>
      <c r="F127" s="347">
        <v>2305283.54</v>
      </c>
      <c r="G127" s="347">
        <v>2276992.1</v>
      </c>
      <c r="H127" s="347">
        <v>2236254.59</v>
      </c>
      <c r="I127" s="347">
        <v>2219976.87</v>
      </c>
      <c r="J127" s="347">
        <v>2215142.41</v>
      </c>
      <c r="K127" s="347">
        <v>2214196.46</v>
      </c>
      <c r="L127" s="347">
        <v>2214764.15</v>
      </c>
      <c r="M127" s="347">
        <v>2256442.6900000004</v>
      </c>
      <c r="N127" s="347">
        <v>2538182.41</v>
      </c>
      <c r="O127" s="347">
        <v>27397866</v>
      </c>
    </row>
    <row r="128" spans="1:15" ht="15" x14ac:dyDescent="0.25">
      <c r="A128" s="346" t="s">
        <v>637</v>
      </c>
      <c r="B128" s="345" t="s">
        <v>638</v>
      </c>
      <c r="C128" s="347">
        <v>92233.05</v>
      </c>
      <c r="D128" s="347">
        <v>92233.05</v>
      </c>
      <c r="E128" s="347">
        <v>92233.05</v>
      </c>
      <c r="F128" s="347">
        <v>92233.05</v>
      </c>
      <c r="G128" s="347">
        <v>92233.05</v>
      </c>
      <c r="H128" s="347">
        <v>92233.049999999988</v>
      </c>
      <c r="I128" s="347">
        <v>92233.05</v>
      </c>
      <c r="J128" s="347">
        <v>92233.05</v>
      </c>
      <c r="K128" s="347">
        <v>92233.05</v>
      </c>
      <c r="L128" s="347">
        <v>92233.05</v>
      </c>
      <c r="M128" s="347">
        <v>92233.05</v>
      </c>
      <c r="N128" s="347">
        <v>92233.16</v>
      </c>
      <c r="O128" s="347">
        <v>1106796.71</v>
      </c>
    </row>
    <row r="129" spans="1:15" ht="15" x14ac:dyDescent="0.25">
      <c r="A129" s="346" t="s">
        <v>639</v>
      </c>
      <c r="B129" s="345" t="s">
        <v>640</v>
      </c>
      <c r="C129" s="347">
        <v>37858.68</v>
      </c>
      <c r="D129" s="347">
        <v>36634</v>
      </c>
      <c r="E129" s="347">
        <v>40466.11</v>
      </c>
      <c r="F129" s="347">
        <v>64610.740000000005</v>
      </c>
      <c r="G129" s="347">
        <v>74634.859999999986</v>
      </c>
      <c r="H129" s="347">
        <v>44353.22</v>
      </c>
      <c r="I129" s="347">
        <v>520896.58</v>
      </c>
      <c r="J129" s="347">
        <v>38245.83</v>
      </c>
      <c r="K129" s="347">
        <v>39537.75</v>
      </c>
      <c r="L129" s="347">
        <v>40553.370000000003</v>
      </c>
      <c r="M129" s="347">
        <v>46620.07</v>
      </c>
      <c r="N129" s="347">
        <v>59932.91</v>
      </c>
      <c r="O129" s="347">
        <v>1044344.12</v>
      </c>
    </row>
    <row r="130" spans="1:15" ht="15" x14ac:dyDescent="0.25">
      <c r="A130" s="346" t="s">
        <v>641</v>
      </c>
      <c r="B130" s="345" t="s">
        <v>642</v>
      </c>
      <c r="C130" s="347">
        <v>2432692.61</v>
      </c>
      <c r="D130" s="347">
        <v>2437457.2799999998</v>
      </c>
      <c r="E130" s="347">
        <v>2442138.8299999996</v>
      </c>
      <c r="F130" s="347">
        <v>2462127.33</v>
      </c>
      <c r="G130" s="347">
        <v>2443860.0100000002</v>
      </c>
      <c r="H130" s="347">
        <v>2372840.86</v>
      </c>
      <c r="I130" s="347">
        <v>2833106.5</v>
      </c>
      <c r="J130" s="347">
        <v>2345621.29</v>
      </c>
      <c r="K130" s="347">
        <v>2345967.2599999998</v>
      </c>
      <c r="L130" s="347">
        <v>2347550.5699999998</v>
      </c>
      <c r="M130" s="347">
        <v>2395295.8100000005</v>
      </c>
      <c r="N130" s="347">
        <v>2690348.48</v>
      </c>
      <c r="O130" s="347">
        <v>29549006.829999998</v>
      </c>
    </row>
    <row r="131" spans="1:15" ht="15" x14ac:dyDescent="0.25">
      <c r="A131" s="346" t="s">
        <v>643</v>
      </c>
      <c r="B131" s="345" t="s">
        <v>644</v>
      </c>
      <c r="C131" s="347">
        <v>780025.61</v>
      </c>
      <c r="D131" s="347">
        <v>496864.91999999993</v>
      </c>
      <c r="E131" s="347">
        <v>573970.94999999972</v>
      </c>
      <c r="F131" s="347">
        <v>846242.84999999986</v>
      </c>
      <c r="G131" s="347">
        <v>657626.62000000023</v>
      </c>
      <c r="H131" s="347">
        <v>517940.99000000011</v>
      </c>
      <c r="I131" s="347">
        <v>725106.34000000008</v>
      </c>
      <c r="J131" s="347">
        <v>635548.19999999984</v>
      </c>
      <c r="K131" s="347">
        <v>633085.25000000012</v>
      </c>
      <c r="L131" s="347">
        <v>1274979.9199999995</v>
      </c>
      <c r="M131" s="347">
        <v>420411.97000000003</v>
      </c>
      <c r="N131" s="347">
        <v>1590298.8099999998</v>
      </c>
      <c r="O131" s="347">
        <v>9152102.4299999997</v>
      </c>
    </row>
    <row r="132" spans="1:15" ht="15" x14ac:dyDescent="0.25">
      <c r="A132" s="346" t="s">
        <v>645</v>
      </c>
      <c r="B132" s="345" t="s">
        <v>646</v>
      </c>
      <c r="C132" s="347">
        <v>780025.61</v>
      </c>
      <c r="D132" s="347">
        <v>496864.91999999993</v>
      </c>
      <c r="E132" s="347">
        <v>573970.94999999972</v>
      </c>
      <c r="F132" s="347">
        <v>846242.84999999986</v>
      </c>
      <c r="G132" s="347">
        <v>657626.62000000023</v>
      </c>
      <c r="H132" s="347">
        <v>517940.99000000011</v>
      </c>
      <c r="I132" s="347">
        <v>725106.34000000008</v>
      </c>
      <c r="J132" s="347">
        <v>635548.19999999984</v>
      </c>
      <c r="K132" s="347">
        <v>633085.25000000012</v>
      </c>
      <c r="L132" s="347">
        <v>1274979.9199999995</v>
      </c>
      <c r="M132" s="347">
        <v>420411.97000000003</v>
      </c>
      <c r="N132" s="347">
        <v>1590298.8099999998</v>
      </c>
      <c r="O132" s="347">
        <v>9152102.4299999997</v>
      </c>
    </row>
    <row r="133" spans="1:15" ht="15" x14ac:dyDescent="0.25">
      <c r="A133" s="346" t="s">
        <v>647</v>
      </c>
      <c r="B133" s="345" t="s">
        <v>648</v>
      </c>
      <c r="C133" s="347">
        <v>319886.2</v>
      </c>
      <c r="D133" s="347">
        <v>441867.72999999992</v>
      </c>
      <c r="E133" s="347">
        <v>412676.14999999979</v>
      </c>
      <c r="F133" s="347">
        <v>425527.5799999999</v>
      </c>
      <c r="G133" s="347">
        <v>393228.09</v>
      </c>
      <c r="H133" s="347">
        <v>393313.34000000014</v>
      </c>
      <c r="I133" s="347">
        <v>375055.18000000005</v>
      </c>
      <c r="J133" s="347">
        <v>502960.80999999994</v>
      </c>
      <c r="K133" s="347">
        <v>496536.42000000004</v>
      </c>
      <c r="L133" s="347">
        <v>357743.7200000002</v>
      </c>
      <c r="M133" s="347">
        <v>369358.76999999996</v>
      </c>
      <c r="N133" s="347">
        <v>396061.14000000019</v>
      </c>
      <c r="O133" s="347">
        <v>4884215.129999998</v>
      </c>
    </row>
    <row r="134" spans="1:15" ht="15" x14ac:dyDescent="0.25">
      <c r="A134" s="346" t="s">
        <v>649</v>
      </c>
      <c r="B134" s="345" t="s">
        <v>650</v>
      </c>
      <c r="C134" s="347">
        <v>97720.790000000008</v>
      </c>
      <c r="D134" s="347">
        <v>97707.60000000002</v>
      </c>
      <c r="E134" s="347">
        <v>-191636.07999999996</v>
      </c>
      <c r="F134" s="347">
        <v>38119.129999999997</v>
      </c>
      <c r="G134" s="347">
        <v>98951.880000000019</v>
      </c>
      <c r="H134" s="347">
        <v>90485.040000000023</v>
      </c>
      <c r="I134" s="347">
        <v>1759.2899999999968</v>
      </c>
      <c r="J134" s="347">
        <v>25965.64000000001</v>
      </c>
      <c r="K134" s="347">
        <v>77458.000000000015</v>
      </c>
      <c r="L134" s="347">
        <v>79163.579999999987</v>
      </c>
      <c r="M134" s="347">
        <v>83546.67</v>
      </c>
      <c r="N134" s="347">
        <v>-23397.150000000005</v>
      </c>
      <c r="O134" s="347">
        <v>475844.38999999996</v>
      </c>
    </row>
    <row r="135" spans="1:15" ht="15" x14ac:dyDescent="0.25">
      <c r="A135" s="346" t="s">
        <v>651</v>
      </c>
      <c r="B135" s="345" t="s">
        <v>652</v>
      </c>
      <c r="C135" s="347">
        <v>417606.98999999993</v>
      </c>
      <c r="D135" s="347">
        <v>539575.32999999984</v>
      </c>
      <c r="E135" s="347">
        <v>221040.06999999998</v>
      </c>
      <c r="F135" s="347">
        <v>463646.70999999996</v>
      </c>
      <c r="G135" s="347">
        <v>492179.97000000015</v>
      </c>
      <c r="H135" s="347">
        <v>483798.38</v>
      </c>
      <c r="I135" s="347">
        <v>376814.47</v>
      </c>
      <c r="J135" s="347">
        <v>528926.4500000003</v>
      </c>
      <c r="K135" s="347">
        <v>573994.42000000027</v>
      </c>
      <c r="L135" s="347">
        <v>436907.30000000022</v>
      </c>
      <c r="M135" s="347">
        <v>452905.44</v>
      </c>
      <c r="N135" s="347">
        <v>372663.99000000011</v>
      </c>
      <c r="O135" s="347">
        <v>5360059.5199999958</v>
      </c>
    </row>
    <row r="136" spans="1:15" ht="15" x14ac:dyDescent="0.25">
      <c r="A136" s="346" t="s">
        <v>653</v>
      </c>
      <c r="B136" s="345" t="s">
        <v>952</v>
      </c>
      <c r="C136" s="347">
        <v>430614.98000000004</v>
      </c>
      <c r="D136" s="347">
        <v>412899.04000000004</v>
      </c>
      <c r="E136" s="347">
        <v>613561.54999999993</v>
      </c>
      <c r="F136" s="347">
        <v>550989.03999999992</v>
      </c>
      <c r="G136" s="347">
        <v>517381.62</v>
      </c>
      <c r="H136" s="347">
        <v>512313.37000000005</v>
      </c>
      <c r="I136" s="347">
        <v>553711.80999999982</v>
      </c>
      <c r="J136" s="347">
        <v>600884.56000000006</v>
      </c>
      <c r="K136" s="347">
        <v>448542.73999999964</v>
      </c>
      <c r="L136" s="347">
        <v>973230.77000000014</v>
      </c>
      <c r="M136" s="347">
        <v>634933.4099999998</v>
      </c>
      <c r="N136" s="347">
        <v>641283.0199999999</v>
      </c>
      <c r="O136" s="347">
        <v>6890345.9099999992</v>
      </c>
    </row>
    <row r="137" spans="1:15" ht="15" x14ac:dyDescent="0.25">
      <c r="A137" s="346" t="s">
        <v>654</v>
      </c>
      <c r="B137" s="345" t="s">
        <v>655</v>
      </c>
      <c r="C137" s="347">
        <v>430614.98000000004</v>
      </c>
      <c r="D137" s="347">
        <v>412899.04000000004</v>
      </c>
      <c r="E137" s="347">
        <v>613561.54999999993</v>
      </c>
      <c r="F137" s="347">
        <v>550989.03999999992</v>
      </c>
      <c r="G137" s="347">
        <v>517381.62</v>
      </c>
      <c r="H137" s="347">
        <v>512313.37000000005</v>
      </c>
      <c r="I137" s="347">
        <v>553711.80999999982</v>
      </c>
      <c r="J137" s="347">
        <v>600884.56000000006</v>
      </c>
      <c r="K137" s="347">
        <v>448542.73999999964</v>
      </c>
      <c r="L137" s="347">
        <v>973230.77000000014</v>
      </c>
      <c r="M137" s="347">
        <v>634933.4099999998</v>
      </c>
      <c r="N137" s="347">
        <v>641283.0199999999</v>
      </c>
      <c r="O137" s="347">
        <v>6890345.9099999992</v>
      </c>
    </row>
    <row r="138" spans="1:15" ht="15" x14ac:dyDescent="0.25">
      <c r="A138" s="346" t="s">
        <v>656</v>
      </c>
      <c r="B138" s="345" t="s">
        <v>657</v>
      </c>
      <c r="C138" s="347">
        <v>18135815.389999986</v>
      </c>
      <c r="D138" s="347">
        <v>14643970.250000009</v>
      </c>
      <c r="E138" s="347">
        <v>17979086.090000018</v>
      </c>
      <c r="F138" s="347">
        <v>14500322.699999997</v>
      </c>
      <c r="G138" s="347">
        <v>15221920.719999999</v>
      </c>
      <c r="H138" s="347">
        <v>15822689.129999997</v>
      </c>
      <c r="I138" s="347">
        <v>14275363.669999996</v>
      </c>
      <c r="J138" s="347">
        <v>17837675.249999989</v>
      </c>
      <c r="K138" s="347">
        <v>16587063.960000001</v>
      </c>
      <c r="L138" s="347">
        <v>11717403.280000012</v>
      </c>
      <c r="M138" s="347">
        <v>19027010.540000007</v>
      </c>
      <c r="N138" s="347">
        <v>19445012.339999985</v>
      </c>
      <c r="O138" s="347">
        <v>195193333.31999993</v>
      </c>
    </row>
    <row r="139" spans="1:15" ht="15" x14ac:dyDescent="0.25">
      <c r="A139" s="346" t="s">
        <v>658</v>
      </c>
      <c r="B139" s="345" t="s">
        <v>659</v>
      </c>
      <c r="C139" s="347">
        <v>2573.0899999999929</v>
      </c>
      <c r="D139" s="347">
        <v>2264.0600000000104</v>
      </c>
      <c r="E139" s="347">
        <v>1207.7699999999991</v>
      </c>
      <c r="F139" s="347">
        <v>1788.2099999999975</v>
      </c>
      <c r="G139" s="347">
        <v>1877.7200000000014</v>
      </c>
      <c r="H139" s="347">
        <v>1937.3600000000019</v>
      </c>
      <c r="I139" s="347">
        <v>1911.7499999999948</v>
      </c>
      <c r="J139" s="347">
        <v>1897.9800000000032</v>
      </c>
      <c r="K139" s="347">
        <v>1745.700000000003</v>
      </c>
      <c r="L139" s="347">
        <v>2172.3199999999965</v>
      </c>
      <c r="M139" s="347">
        <v>1650.1599999999951</v>
      </c>
      <c r="N139" s="347">
        <v>1632.2600000000077</v>
      </c>
      <c r="O139" s="347">
        <v>22658.380000000048</v>
      </c>
    </row>
    <row r="140" spans="1:15" ht="15" x14ac:dyDescent="0.25">
      <c r="A140" s="346" t="s">
        <v>660</v>
      </c>
      <c r="B140" s="345" t="s">
        <v>661</v>
      </c>
      <c r="C140" s="347">
        <v>559906.91</v>
      </c>
      <c r="D140" s="347">
        <v>559848.49</v>
      </c>
      <c r="E140" s="347">
        <v>748957.63</v>
      </c>
      <c r="F140" s="347">
        <v>622267.55000000005</v>
      </c>
      <c r="G140" s="347">
        <v>622868.77</v>
      </c>
      <c r="H140" s="347">
        <v>622503.21</v>
      </c>
      <c r="I140" s="347">
        <v>623278.47</v>
      </c>
      <c r="J140" s="347">
        <v>624854.81999999995</v>
      </c>
      <c r="K140" s="347">
        <v>625308.28</v>
      </c>
      <c r="L140" s="347">
        <v>623613.27</v>
      </c>
      <c r="M140" s="347">
        <v>623503.18999999994</v>
      </c>
      <c r="N140" s="347">
        <v>624418.1</v>
      </c>
      <c r="O140" s="347">
        <v>7481328.6899999995</v>
      </c>
    </row>
    <row r="141" spans="1:15" ht="15" x14ac:dyDescent="0.25">
      <c r="A141" s="346" t="s">
        <v>662</v>
      </c>
      <c r="B141" s="345" t="s">
        <v>663</v>
      </c>
      <c r="C141" s="347">
        <v>26301.279999999999</v>
      </c>
      <c r="D141" s="347">
        <v>26293.730000000003</v>
      </c>
      <c r="E141" s="347">
        <v>33863.530000000006</v>
      </c>
      <c r="F141" s="347">
        <v>28740.120000000003</v>
      </c>
      <c r="G141" s="347">
        <v>28815.629999999997</v>
      </c>
      <c r="H141" s="347">
        <v>28769.72</v>
      </c>
      <c r="I141" s="347">
        <v>28867.089999999997</v>
      </c>
      <c r="J141" s="347">
        <v>29065.08</v>
      </c>
      <c r="K141" s="347">
        <v>29122.03</v>
      </c>
      <c r="L141" s="347">
        <v>28909.14</v>
      </c>
      <c r="M141" s="347">
        <v>28895.32</v>
      </c>
      <c r="N141" s="347">
        <v>29010.230000000003</v>
      </c>
      <c r="O141" s="347">
        <v>346652.9</v>
      </c>
    </row>
    <row r="142" spans="1:15" ht="15" x14ac:dyDescent="0.25">
      <c r="A142" s="346" t="s">
        <v>664</v>
      </c>
      <c r="B142" s="345" t="s">
        <v>665</v>
      </c>
      <c r="C142" s="347">
        <v>65435.120000000126</v>
      </c>
      <c r="D142" s="347">
        <v>57747.550000000054</v>
      </c>
      <c r="E142" s="347">
        <v>83783.55000000076</v>
      </c>
      <c r="F142" s="347">
        <v>57052.93000000027</v>
      </c>
      <c r="G142" s="347">
        <v>63625.399999999681</v>
      </c>
      <c r="H142" s="347">
        <v>65915.74000000002</v>
      </c>
      <c r="I142" s="347">
        <v>63292.649999999769</v>
      </c>
      <c r="J142" s="347">
        <v>65765.689999999813</v>
      </c>
      <c r="K142" s="347">
        <v>59501.439999999551</v>
      </c>
      <c r="L142" s="347">
        <v>81925.879999999976</v>
      </c>
      <c r="M142" s="347">
        <v>53487.829999999536</v>
      </c>
      <c r="N142" s="347">
        <v>53625.060000000194</v>
      </c>
      <c r="O142" s="347">
        <v>771158.8400000009</v>
      </c>
    </row>
    <row r="143" spans="1:15" ht="15" x14ac:dyDescent="0.25">
      <c r="A143" s="346" t="s">
        <v>666</v>
      </c>
      <c r="B143" s="345" t="s">
        <v>667</v>
      </c>
      <c r="C143" s="347">
        <v>22117.68</v>
      </c>
      <c r="D143" s="347">
        <v>22115.23</v>
      </c>
      <c r="E143" s="347">
        <v>-270.29000000000178</v>
      </c>
      <c r="F143" s="347">
        <v>14637.7</v>
      </c>
      <c r="G143" s="347">
        <v>14655.29</v>
      </c>
      <c r="H143" s="347">
        <v>14644.59</v>
      </c>
      <c r="I143" s="347">
        <v>14667.27</v>
      </c>
      <c r="J143" s="347">
        <v>14713.39</v>
      </c>
      <c r="K143" s="347">
        <v>14726.66</v>
      </c>
      <c r="L143" s="347">
        <v>14677.07</v>
      </c>
      <c r="M143" s="347">
        <v>14673.85</v>
      </c>
      <c r="N143" s="347">
        <v>14700.61</v>
      </c>
      <c r="O143" s="347">
        <v>176059.05</v>
      </c>
    </row>
    <row r="144" spans="1:15" ht="15" x14ac:dyDescent="0.25">
      <c r="A144" s="346" t="s">
        <v>668</v>
      </c>
      <c r="B144" s="345" t="s">
        <v>669</v>
      </c>
      <c r="C144" s="347">
        <v>676334.07999999984</v>
      </c>
      <c r="D144" s="347">
        <v>668269.06000000017</v>
      </c>
      <c r="E144" s="347">
        <v>867542.19000000041</v>
      </c>
      <c r="F144" s="347">
        <v>724486.51000000047</v>
      </c>
      <c r="G144" s="347">
        <v>731842.81</v>
      </c>
      <c r="H144" s="347">
        <v>733770.61999999976</v>
      </c>
      <c r="I144" s="347">
        <v>732017.23</v>
      </c>
      <c r="J144" s="347">
        <v>736296.95999999961</v>
      </c>
      <c r="K144" s="347">
        <v>730404.1100000001</v>
      </c>
      <c r="L144" s="347">
        <v>751297.6800000004</v>
      </c>
      <c r="M144" s="347">
        <v>722210.34999999951</v>
      </c>
      <c r="N144" s="347">
        <v>723386.25999999989</v>
      </c>
      <c r="O144" s="347">
        <v>8797857.8600000013</v>
      </c>
    </row>
    <row r="145" spans="1:15" ht="15" x14ac:dyDescent="0.25">
      <c r="A145" s="346" t="s">
        <v>670</v>
      </c>
      <c r="B145" s="345" t="s">
        <v>671</v>
      </c>
      <c r="C145" s="347">
        <v>142852.70000000001</v>
      </c>
      <c r="D145" s="347">
        <v>120078.19000000002</v>
      </c>
      <c r="E145" s="347">
        <v>167814.94</v>
      </c>
      <c r="F145" s="347">
        <v>174344.21000000002</v>
      </c>
      <c r="G145" s="347">
        <v>144456.70000000001</v>
      </c>
      <c r="H145" s="347">
        <v>139164.93</v>
      </c>
      <c r="I145" s="347">
        <v>141325.01</v>
      </c>
      <c r="J145" s="347">
        <v>158086.26</v>
      </c>
      <c r="K145" s="347">
        <v>136336.63</v>
      </c>
      <c r="L145" s="347">
        <v>163778.08000000002</v>
      </c>
      <c r="M145" s="347">
        <v>154530.55000000002</v>
      </c>
      <c r="N145" s="347">
        <v>221281.44000000003</v>
      </c>
      <c r="O145" s="347">
        <v>1864049.6400000001</v>
      </c>
    </row>
    <row r="146" spans="1:15" ht="15" x14ac:dyDescent="0.25">
      <c r="A146" s="346" t="s">
        <v>672</v>
      </c>
      <c r="B146" s="345" t="s">
        <v>673</v>
      </c>
      <c r="C146" s="347">
        <v>207445.32</v>
      </c>
      <c r="D146" s="347">
        <v>146789.20000000001</v>
      </c>
      <c r="E146" s="347">
        <v>262014.46000000002</v>
      </c>
      <c r="F146" s="347">
        <v>238382.43</v>
      </c>
      <c r="G146" s="347">
        <v>226798.7</v>
      </c>
      <c r="H146" s="347">
        <v>239187</v>
      </c>
      <c r="I146" s="347">
        <v>181072.01</v>
      </c>
      <c r="J146" s="347">
        <v>206072.1</v>
      </c>
      <c r="K146" s="347">
        <v>196869.25</v>
      </c>
      <c r="L146" s="347">
        <v>223423.99000000002</v>
      </c>
      <c r="M146" s="347">
        <v>214854.65</v>
      </c>
      <c r="N146" s="347">
        <v>273057.17</v>
      </c>
      <c r="O146" s="347">
        <v>2615966.2800000003</v>
      </c>
    </row>
    <row r="147" spans="1:15" ht="15" x14ac:dyDescent="0.25">
      <c r="A147" s="346" t="s">
        <v>674</v>
      </c>
      <c r="B147" s="345" t="s">
        <v>675</v>
      </c>
      <c r="C147" s="347">
        <v>19767.91</v>
      </c>
      <c r="D147" s="347">
        <v>22424.69</v>
      </c>
      <c r="E147" s="347">
        <v>22454.03</v>
      </c>
      <c r="F147" s="347">
        <v>27689.86</v>
      </c>
      <c r="G147" s="347">
        <v>22097.3</v>
      </c>
      <c r="H147" s="347">
        <v>26126.890000000003</v>
      </c>
      <c r="I147" s="347">
        <v>22965.21</v>
      </c>
      <c r="J147" s="347">
        <v>27020.620000000003</v>
      </c>
      <c r="K147" s="347">
        <v>22193.77</v>
      </c>
      <c r="L147" s="347">
        <v>22929.97</v>
      </c>
      <c r="M147" s="347">
        <v>24850.03</v>
      </c>
      <c r="N147" s="347">
        <v>28847</v>
      </c>
      <c r="O147" s="347">
        <v>289367.28000000003</v>
      </c>
    </row>
    <row r="148" spans="1:15" ht="15" x14ac:dyDescent="0.25">
      <c r="A148" s="346" t="s">
        <v>676</v>
      </c>
      <c r="B148" s="345" t="s">
        <v>677</v>
      </c>
      <c r="C148" s="347">
        <v>210320.62</v>
      </c>
      <c r="D148" s="347">
        <v>145167.00999999998</v>
      </c>
      <c r="E148" s="347">
        <v>169375.52000000002</v>
      </c>
      <c r="F148" s="347">
        <v>268082.69</v>
      </c>
      <c r="G148" s="347">
        <v>150990.1</v>
      </c>
      <c r="H148" s="347">
        <v>173556.12</v>
      </c>
      <c r="I148" s="347">
        <v>291954.11000000004</v>
      </c>
      <c r="J148" s="347">
        <v>335719.57</v>
      </c>
      <c r="K148" s="347">
        <v>371132.59000000008</v>
      </c>
      <c r="L148" s="347">
        <v>386286.74999999994</v>
      </c>
      <c r="M148" s="347">
        <v>194723.05</v>
      </c>
      <c r="N148" s="347">
        <v>367516.54</v>
      </c>
      <c r="O148" s="347">
        <v>3064824.6700000004</v>
      </c>
    </row>
    <row r="149" spans="1:15" ht="15" x14ac:dyDescent="0.25">
      <c r="A149" s="346" t="s">
        <v>678</v>
      </c>
      <c r="B149" s="345" t="s">
        <v>679</v>
      </c>
      <c r="C149" s="347">
        <v>580386.55000000005</v>
      </c>
      <c r="D149" s="347">
        <v>434459.08999999997</v>
      </c>
      <c r="E149" s="347">
        <v>621658.95000000019</v>
      </c>
      <c r="F149" s="347">
        <v>708499.19000000006</v>
      </c>
      <c r="G149" s="347">
        <v>544342.79999999993</v>
      </c>
      <c r="H149" s="347">
        <v>578034.94000000006</v>
      </c>
      <c r="I149" s="347">
        <v>637316.34</v>
      </c>
      <c r="J149" s="347">
        <v>726898.55</v>
      </c>
      <c r="K149" s="347">
        <v>726532.23999999987</v>
      </c>
      <c r="L149" s="347">
        <v>796418.78999999992</v>
      </c>
      <c r="M149" s="347">
        <v>588958.28</v>
      </c>
      <c r="N149" s="347">
        <v>890702.15</v>
      </c>
      <c r="O149" s="347">
        <v>7834207.8699999992</v>
      </c>
    </row>
    <row r="150" spans="1:15" ht="15" x14ac:dyDescent="0.25">
      <c r="A150" s="346" t="s">
        <v>680</v>
      </c>
      <c r="B150" s="345" t="s">
        <v>681</v>
      </c>
      <c r="C150" s="347">
        <v>166558.41</v>
      </c>
      <c r="D150" s="347">
        <v>89331.65</v>
      </c>
      <c r="E150" s="347">
        <v>178142.04</v>
      </c>
      <c r="F150" s="347">
        <v>171850.29</v>
      </c>
      <c r="G150" s="347">
        <v>141561.16999999998</v>
      </c>
      <c r="H150" s="347">
        <v>152853</v>
      </c>
      <c r="I150" s="347">
        <v>123367.36</v>
      </c>
      <c r="J150" s="347">
        <v>169942.7</v>
      </c>
      <c r="K150" s="347">
        <v>158648.79999999999</v>
      </c>
      <c r="L150" s="347">
        <v>144052.46000000002</v>
      </c>
      <c r="M150" s="347">
        <v>168087.53</v>
      </c>
      <c r="N150" s="347">
        <v>180563.33</v>
      </c>
      <c r="O150" s="347">
        <v>1844958.74</v>
      </c>
    </row>
    <row r="151" spans="1:15" ht="15" x14ac:dyDescent="0.25">
      <c r="A151" s="346" t="s">
        <v>682</v>
      </c>
      <c r="B151" s="345" t="s">
        <v>683</v>
      </c>
      <c r="C151" s="347">
        <v>126024.83</v>
      </c>
      <c r="D151" s="347">
        <v>120430.53</v>
      </c>
      <c r="E151" s="347">
        <v>139091.79</v>
      </c>
      <c r="F151" s="347">
        <v>95968.110000000015</v>
      </c>
      <c r="G151" s="347">
        <v>106752.8</v>
      </c>
      <c r="H151" s="347">
        <v>130098.57</v>
      </c>
      <c r="I151" s="347">
        <v>109241.37</v>
      </c>
      <c r="J151" s="347">
        <v>136689.67000000001</v>
      </c>
      <c r="K151" s="347">
        <v>105465.14</v>
      </c>
      <c r="L151" s="347">
        <v>141533.65999999997</v>
      </c>
      <c r="M151" s="347">
        <v>237021.38</v>
      </c>
      <c r="N151" s="347">
        <v>375367.33</v>
      </c>
      <c r="O151" s="347">
        <v>1823685.18</v>
      </c>
    </row>
    <row r="152" spans="1:15" ht="15" x14ac:dyDescent="0.25">
      <c r="A152" s="346" t="s">
        <v>684</v>
      </c>
      <c r="B152" s="345" t="s">
        <v>685</v>
      </c>
      <c r="C152" s="347">
        <v>19268.919999999998</v>
      </c>
      <c r="D152" s="347">
        <v>-713458.5199999999</v>
      </c>
      <c r="E152" s="347">
        <v>-54562.27</v>
      </c>
      <c r="F152" s="347">
        <v>24708.25</v>
      </c>
      <c r="G152" s="347">
        <v>19894.900000000001</v>
      </c>
      <c r="H152" s="347">
        <v>19933.349999999999</v>
      </c>
      <c r="I152" s="347">
        <v>15774.65</v>
      </c>
      <c r="J152" s="347">
        <v>18281</v>
      </c>
      <c r="K152" s="347">
        <v>23562.379999999997</v>
      </c>
      <c r="L152" s="347">
        <v>18652.48</v>
      </c>
      <c r="M152" s="347">
        <v>26451.289999999997</v>
      </c>
      <c r="N152" s="347">
        <v>25359.87</v>
      </c>
      <c r="O152" s="347">
        <v>-556133.69999999995</v>
      </c>
    </row>
    <row r="153" spans="1:15" ht="15" x14ac:dyDescent="0.25">
      <c r="A153" s="346" t="s">
        <v>686</v>
      </c>
      <c r="B153" s="345" t="s">
        <v>687</v>
      </c>
      <c r="C153" s="347">
        <v>311852.15999999997</v>
      </c>
      <c r="D153" s="347">
        <v>-503696.33999999985</v>
      </c>
      <c r="E153" s="347">
        <v>262671.56</v>
      </c>
      <c r="F153" s="347">
        <v>292526.65000000002</v>
      </c>
      <c r="G153" s="347">
        <v>268208.87</v>
      </c>
      <c r="H153" s="347">
        <v>302884.92000000004</v>
      </c>
      <c r="I153" s="347">
        <v>248383.38</v>
      </c>
      <c r="J153" s="347">
        <v>324913.37000000005</v>
      </c>
      <c r="K153" s="347">
        <v>287676.31999999995</v>
      </c>
      <c r="L153" s="347">
        <v>304238.59999999998</v>
      </c>
      <c r="M153" s="347">
        <v>431560.2</v>
      </c>
      <c r="N153" s="347">
        <v>581290.53</v>
      </c>
      <c r="O153" s="347">
        <v>3112510.22</v>
      </c>
    </row>
    <row r="154" spans="1:15" ht="15" x14ac:dyDescent="0.25">
      <c r="A154" s="346" t="s">
        <v>688</v>
      </c>
      <c r="B154" s="345" t="s">
        <v>689</v>
      </c>
      <c r="C154" s="347">
        <v>212274.2</v>
      </c>
      <c r="D154" s="347">
        <v>212277.17</v>
      </c>
      <c r="E154" s="347">
        <v>212566.75</v>
      </c>
      <c r="F154" s="347">
        <v>211753.62</v>
      </c>
      <c r="G154" s="347">
        <v>212305.07</v>
      </c>
      <c r="H154" s="347">
        <v>211970.17</v>
      </c>
      <c r="I154" s="347">
        <v>213259.87</v>
      </c>
      <c r="J154" s="347">
        <v>214704.32</v>
      </c>
      <c r="K154" s="347">
        <v>253508.89</v>
      </c>
      <c r="L154" s="347">
        <v>-20080.030000000006</v>
      </c>
      <c r="M154" s="347">
        <v>200349.88</v>
      </c>
      <c r="N154" s="347">
        <v>201170.21</v>
      </c>
      <c r="O154" s="347">
        <v>2336060.1199999996</v>
      </c>
    </row>
    <row r="155" spans="1:15" ht="15" x14ac:dyDescent="0.25">
      <c r="A155" s="346" t="s">
        <v>690</v>
      </c>
      <c r="B155" s="345" t="s">
        <v>691</v>
      </c>
      <c r="C155" s="347">
        <v>212274.2</v>
      </c>
      <c r="D155" s="347">
        <v>212277.17</v>
      </c>
      <c r="E155" s="347">
        <v>212566.75</v>
      </c>
      <c r="F155" s="347">
        <v>211753.62</v>
      </c>
      <c r="G155" s="347">
        <v>212305.07</v>
      </c>
      <c r="H155" s="347">
        <v>211970.17</v>
      </c>
      <c r="I155" s="347">
        <v>213259.87</v>
      </c>
      <c r="J155" s="347">
        <v>214704.32</v>
      </c>
      <c r="K155" s="347">
        <v>253508.89</v>
      </c>
      <c r="L155" s="347">
        <v>-20080.030000000006</v>
      </c>
      <c r="M155" s="347">
        <v>200349.88</v>
      </c>
      <c r="N155" s="347">
        <v>201170.21</v>
      </c>
      <c r="O155" s="347">
        <v>2336060.1199999996</v>
      </c>
    </row>
    <row r="156" spans="1:15" ht="15" x14ac:dyDescent="0.25">
      <c r="A156" s="346" t="s">
        <v>692</v>
      </c>
      <c r="B156" s="345" t="s">
        <v>693</v>
      </c>
      <c r="C156" s="347">
        <v>-12116.439999999999</v>
      </c>
      <c r="D156" s="347">
        <v>24953.93</v>
      </c>
      <c r="E156" s="347">
        <v>46478.490000000005</v>
      </c>
      <c r="F156" s="347">
        <v>17564.439999999999</v>
      </c>
      <c r="G156" s="347">
        <v>65772.12</v>
      </c>
      <c r="H156" s="347">
        <v>-3245.9900000000007</v>
      </c>
      <c r="I156" s="347">
        <v>-698.40000000000009</v>
      </c>
      <c r="J156" s="347">
        <v>27799.489999999998</v>
      </c>
      <c r="K156" s="347">
        <v>29780.32</v>
      </c>
      <c r="L156" s="347">
        <v>33959.910000000003</v>
      </c>
      <c r="M156" s="347">
        <v>30500.25</v>
      </c>
      <c r="N156" s="347">
        <v>48112.299999999996</v>
      </c>
      <c r="O156" s="347">
        <v>308860.42</v>
      </c>
    </row>
    <row r="157" spans="1:15" ht="15" x14ac:dyDescent="0.25">
      <c r="A157" s="346" t="s">
        <v>694</v>
      </c>
      <c r="B157" s="345" t="s">
        <v>695</v>
      </c>
      <c r="C157" s="347">
        <v>-12116.439999999999</v>
      </c>
      <c r="D157" s="347">
        <v>24953.93</v>
      </c>
      <c r="E157" s="347">
        <v>46478.490000000005</v>
      </c>
      <c r="F157" s="347">
        <v>17564.439999999999</v>
      </c>
      <c r="G157" s="347">
        <v>65772.12</v>
      </c>
      <c r="H157" s="347">
        <v>-3245.9900000000007</v>
      </c>
      <c r="I157" s="347">
        <v>-698.40000000000009</v>
      </c>
      <c r="J157" s="347">
        <v>27799.489999999998</v>
      </c>
      <c r="K157" s="347">
        <v>29780.32</v>
      </c>
      <c r="L157" s="347">
        <v>33959.910000000003</v>
      </c>
      <c r="M157" s="347">
        <v>30500.25</v>
      </c>
      <c r="N157" s="347">
        <v>48112.299999999996</v>
      </c>
      <c r="O157" s="347">
        <v>308860.42</v>
      </c>
    </row>
    <row r="158" spans="1:15" ht="15" x14ac:dyDescent="0.25">
      <c r="A158" s="346" t="s">
        <v>696</v>
      </c>
      <c r="B158" s="345" t="s">
        <v>697</v>
      </c>
      <c r="C158" s="347">
        <v>675128</v>
      </c>
      <c r="D158" s="347">
        <v>672584.37</v>
      </c>
      <c r="E158" s="347">
        <v>965523.47</v>
      </c>
      <c r="F158" s="347">
        <v>774521.29999999981</v>
      </c>
      <c r="G158" s="347">
        <v>800310.67999999993</v>
      </c>
      <c r="H158" s="347">
        <v>878450.07</v>
      </c>
      <c r="I158" s="347">
        <v>936177.8</v>
      </c>
      <c r="J158" s="347">
        <v>880104.29</v>
      </c>
      <c r="K158" s="347">
        <v>790931.65</v>
      </c>
      <c r="L158" s="347">
        <v>963259.74</v>
      </c>
      <c r="M158" s="347">
        <v>828753.55999999982</v>
      </c>
      <c r="N158" s="347">
        <v>704835.51000000013</v>
      </c>
      <c r="O158" s="347">
        <v>9870580.4399999976</v>
      </c>
    </row>
    <row r="159" spans="1:15" ht="15" x14ac:dyDescent="0.25">
      <c r="A159" s="346" t="s">
        <v>698</v>
      </c>
      <c r="B159" s="345" t="s">
        <v>699</v>
      </c>
      <c r="C159" s="347">
        <v>675128</v>
      </c>
      <c r="D159" s="347">
        <v>672584.37</v>
      </c>
      <c r="E159" s="347">
        <v>965523.47</v>
      </c>
      <c r="F159" s="347">
        <v>774521.29999999981</v>
      </c>
      <c r="G159" s="347">
        <v>800310.67999999993</v>
      </c>
      <c r="H159" s="347">
        <v>878450.07</v>
      </c>
      <c r="I159" s="347">
        <v>936177.8</v>
      </c>
      <c r="J159" s="347">
        <v>880104.29</v>
      </c>
      <c r="K159" s="347">
        <v>790931.65</v>
      </c>
      <c r="L159" s="347">
        <v>963259.74</v>
      </c>
      <c r="M159" s="347">
        <v>828753.55999999982</v>
      </c>
      <c r="N159" s="347">
        <v>704835.51000000013</v>
      </c>
      <c r="O159" s="347">
        <v>9870580.4399999976</v>
      </c>
    </row>
    <row r="160" spans="1:15" ht="15" x14ac:dyDescent="0.25">
      <c r="A160" s="346" t="s">
        <v>700</v>
      </c>
      <c r="B160" s="345" t="s">
        <v>701</v>
      </c>
      <c r="C160" s="347">
        <v>663011.56000000006</v>
      </c>
      <c r="D160" s="347">
        <v>697538.3</v>
      </c>
      <c r="E160" s="347">
        <v>1012001.96</v>
      </c>
      <c r="F160" s="347">
        <v>792085.73999999976</v>
      </c>
      <c r="G160" s="347">
        <v>866082.79999999993</v>
      </c>
      <c r="H160" s="347">
        <v>875204.08</v>
      </c>
      <c r="I160" s="347">
        <v>935479.4</v>
      </c>
      <c r="J160" s="347">
        <v>907903.78</v>
      </c>
      <c r="K160" s="347">
        <v>820711.97</v>
      </c>
      <c r="L160" s="347">
        <v>997219.65</v>
      </c>
      <c r="M160" s="347">
        <v>859253.80999999982</v>
      </c>
      <c r="N160" s="347">
        <v>752947.81000000017</v>
      </c>
      <c r="O160" s="347">
        <v>10179440.859999998</v>
      </c>
    </row>
    <row r="161" spans="1:15" ht="15" x14ac:dyDescent="0.25">
      <c r="A161" s="346" t="s">
        <v>702</v>
      </c>
      <c r="B161" s="345" t="s">
        <v>703</v>
      </c>
      <c r="C161" s="347">
        <v>103069.34999999999</v>
      </c>
      <c r="D161" s="347">
        <v>68816.59</v>
      </c>
      <c r="E161" s="347">
        <v>76962.05</v>
      </c>
      <c r="F161" s="347">
        <v>84771.01</v>
      </c>
      <c r="G161" s="347">
        <v>107447.38</v>
      </c>
      <c r="H161" s="347">
        <v>91529.36</v>
      </c>
      <c r="I161" s="347">
        <v>429157.37000000005</v>
      </c>
      <c r="J161" s="347">
        <v>-167269.94</v>
      </c>
      <c r="K161" s="347">
        <v>111608.62</v>
      </c>
      <c r="L161" s="347">
        <v>89796.56</v>
      </c>
      <c r="M161" s="347">
        <v>112234.39000000001</v>
      </c>
      <c r="N161" s="347">
        <v>124248</v>
      </c>
      <c r="O161" s="347">
        <v>1232370.74</v>
      </c>
    </row>
    <row r="162" spans="1:15" ht="15" x14ac:dyDescent="0.25">
      <c r="A162" s="346" t="s">
        <v>704</v>
      </c>
      <c r="B162" s="345" t="s">
        <v>705</v>
      </c>
      <c r="C162" s="347">
        <v>3457.17</v>
      </c>
      <c r="D162" s="347">
        <v>-912.84</v>
      </c>
      <c r="E162" s="347">
        <v>7357.36</v>
      </c>
      <c r="F162" s="347">
        <v>683.06</v>
      </c>
      <c r="G162" s="347">
        <v>0</v>
      </c>
      <c r="H162" s="347">
        <v>0</v>
      </c>
      <c r="I162" s="347">
        <v>0</v>
      </c>
      <c r="J162" s="347">
        <v>1093.48</v>
      </c>
      <c r="K162" s="347">
        <v>0</v>
      </c>
      <c r="L162" s="347">
        <v>0</v>
      </c>
      <c r="M162" s="347">
        <v>0</v>
      </c>
      <c r="N162" s="347">
        <v>0</v>
      </c>
      <c r="O162" s="347">
        <v>11678.23</v>
      </c>
    </row>
    <row r="163" spans="1:15" ht="15" x14ac:dyDescent="0.25">
      <c r="A163" s="346" t="s">
        <v>706</v>
      </c>
      <c r="B163" s="345" t="s">
        <v>707</v>
      </c>
      <c r="C163" s="347">
        <v>-610711.49</v>
      </c>
      <c r="D163" s="347">
        <v>-642753.79</v>
      </c>
      <c r="E163" s="347">
        <v>-907049.97</v>
      </c>
      <c r="F163" s="347">
        <v>-1181113.19</v>
      </c>
      <c r="G163" s="347">
        <v>-1023166.8</v>
      </c>
      <c r="H163" s="347">
        <v>-1277518.5900000001</v>
      </c>
      <c r="I163" s="347">
        <v>-1616676.96</v>
      </c>
      <c r="J163" s="347">
        <v>-3000490.88</v>
      </c>
      <c r="K163" s="347">
        <v>-1749116.05</v>
      </c>
      <c r="L163" s="347">
        <v>-1397722.07</v>
      </c>
      <c r="M163" s="347">
        <v>-1103077.42</v>
      </c>
      <c r="N163" s="347">
        <v>-614460.47</v>
      </c>
      <c r="O163" s="347">
        <v>-15123857.68</v>
      </c>
    </row>
    <row r="164" spans="1:15" ht="15" x14ac:dyDescent="0.25">
      <c r="A164" s="346" t="s">
        <v>708</v>
      </c>
      <c r="B164" s="345" t="s">
        <v>709</v>
      </c>
      <c r="C164" s="347">
        <v>183816.89</v>
      </c>
      <c r="D164" s="347">
        <v>186495.03</v>
      </c>
      <c r="E164" s="347">
        <v>190274.4</v>
      </c>
      <c r="F164" s="347">
        <v>195195.71</v>
      </c>
      <c r="G164" s="347">
        <v>199458.9</v>
      </c>
      <c r="H164" s="347">
        <v>204781.9</v>
      </c>
      <c r="I164" s="347">
        <v>211518.05</v>
      </c>
      <c r="J164" s="347">
        <v>224020.09</v>
      </c>
      <c r="K164" s="347">
        <v>231308.08</v>
      </c>
      <c r="L164" s="347">
        <v>237131.92</v>
      </c>
      <c r="M164" s="347">
        <v>241728.08</v>
      </c>
      <c r="N164" s="347">
        <v>244288.33</v>
      </c>
      <c r="O164" s="347">
        <v>2550017.38</v>
      </c>
    </row>
    <row r="165" spans="1:15" ht="15" x14ac:dyDescent="0.25">
      <c r="A165" s="346" t="s">
        <v>710</v>
      </c>
      <c r="B165" s="345" t="s">
        <v>711</v>
      </c>
      <c r="C165" s="347">
        <v>5605995.0599999996</v>
      </c>
      <c r="D165" s="347">
        <v>6101537.5599999987</v>
      </c>
      <c r="E165" s="347">
        <v>6239746.1400000025</v>
      </c>
      <c r="F165" s="347">
        <v>8089477.3300000019</v>
      </c>
      <c r="G165" s="347">
        <v>7468277.9799999995</v>
      </c>
      <c r="H165" s="347">
        <v>6500117.7500000028</v>
      </c>
      <c r="I165" s="347">
        <v>9615199.1199999992</v>
      </c>
      <c r="J165" s="347">
        <v>7528052.7600000044</v>
      </c>
      <c r="K165" s="347">
        <v>7214537.4499999993</v>
      </c>
      <c r="L165" s="347">
        <v>10270737.569999995</v>
      </c>
      <c r="M165" s="347">
        <v>5716464.790000001</v>
      </c>
      <c r="N165" s="347">
        <v>7520629.5099999979</v>
      </c>
      <c r="O165" s="347">
        <v>87870773.019999966</v>
      </c>
    </row>
    <row r="166" spans="1:15" ht="15" x14ac:dyDescent="0.25">
      <c r="A166" s="346" t="s">
        <v>712</v>
      </c>
      <c r="B166" s="345" t="s">
        <v>713</v>
      </c>
      <c r="C166" s="347">
        <v>511048</v>
      </c>
      <c r="D166" s="347">
        <v>411213.83</v>
      </c>
      <c r="E166" s="347">
        <v>451171.08</v>
      </c>
      <c r="F166" s="347">
        <v>449474.89999999997</v>
      </c>
      <c r="G166" s="347">
        <v>430427.95999999996</v>
      </c>
      <c r="H166" s="347">
        <v>437888.25</v>
      </c>
      <c r="I166" s="347">
        <v>736902.72999999986</v>
      </c>
      <c r="J166" s="347">
        <v>22253.519999999975</v>
      </c>
      <c r="K166" s="347">
        <v>496081.75000000012</v>
      </c>
      <c r="L166" s="347">
        <v>864664.21000000008</v>
      </c>
      <c r="M166" s="347">
        <v>398689.57999999996</v>
      </c>
      <c r="N166" s="347">
        <v>547758.92000000004</v>
      </c>
      <c r="O166" s="347">
        <v>5757574.7300000004</v>
      </c>
    </row>
    <row r="167" spans="1:15" ht="15" x14ac:dyDescent="0.25">
      <c r="A167" s="346" t="s">
        <v>714</v>
      </c>
      <c r="B167" s="345" t="s">
        <v>715</v>
      </c>
      <c r="C167" s="347">
        <v>0</v>
      </c>
      <c r="D167" s="347">
        <v>0</v>
      </c>
      <c r="E167" s="347">
        <v>0</v>
      </c>
      <c r="F167" s="347">
        <v>0</v>
      </c>
      <c r="G167" s="347">
        <v>224.88</v>
      </c>
      <c r="H167" s="347">
        <v>0</v>
      </c>
      <c r="I167" s="347">
        <v>0</v>
      </c>
      <c r="J167" s="347">
        <v>0</v>
      </c>
      <c r="K167" s="347">
        <v>0</v>
      </c>
      <c r="L167" s="347">
        <v>312.12</v>
      </c>
      <c r="M167" s="347">
        <v>582.65</v>
      </c>
      <c r="N167" s="347">
        <v>-36.81</v>
      </c>
      <c r="O167" s="347">
        <v>1082.8399999999999</v>
      </c>
    </row>
    <row r="168" spans="1:15" ht="15" x14ac:dyDescent="0.25">
      <c r="A168" s="346" t="s">
        <v>716</v>
      </c>
      <c r="B168" s="345" t="s">
        <v>717</v>
      </c>
      <c r="C168" s="347">
        <v>0</v>
      </c>
      <c r="D168" s="347">
        <v>899.52</v>
      </c>
      <c r="E168" s="347">
        <v>0</v>
      </c>
      <c r="F168" s="347">
        <v>0</v>
      </c>
      <c r="G168" s="347">
        <v>744.09</v>
      </c>
      <c r="H168" s="347">
        <v>0</v>
      </c>
      <c r="I168" s="347">
        <v>0</v>
      </c>
      <c r="J168" s="347">
        <v>0</v>
      </c>
      <c r="K168" s="347">
        <v>694.79</v>
      </c>
      <c r="L168" s="347">
        <v>362.89</v>
      </c>
      <c r="M168" s="347">
        <v>4609.2700000000004</v>
      </c>
      <c r="N168" s="347">
        <v>-99.410000000000025</v>
      </c>
      <c r="O168" s="347">
        <v>7211.1500000000005</v>
      </c>
    </row>
    <row r="169" spans="1:15" ht="15" x14ac:dyDescent="0.25">
      <c r="A169" s="346" t="s">
        <v>718</v>
      </c>
      <c r="B169" s="345" t="s">
        <v>719</v>
      </c>
      <c r="C169" s="347">
        <v>1619345.81</v>
      </c>
      <c r="D169" s="347">
        <v>1575257.65</v>
      </c>
      <c r="E169" s="347">
        <v>1877463.9299999995</v>
      </c>
      <c r="F169" s="347">
        <v>1968216.9699999995</v>
      </c>
      <c r="G169" s="347">
        <v>2080099.54</v>
      </c>
      <c r="H169" s="347">
        <v>1839175.8299999998</v>
      </c>
      <c r="I169" s="347">
        <v>1886710.0899999996</v>
      </c>
      <c r="J169" s="347">
        <v>1777036.9300000004</v>
      </c>
      <c r="K169" s="347">
        <v>1777497.5200000005</v>
      </c>
      <c r="L169" s="347">
        <v>3560433.1999999997</v>
      </c>
      <c r="M169" s="347">
        <v>2384085.4099999997</v>
      </c>
      <c r="N169" s="347">
        <v>3278684.7500000009</v>
      </c>
      <c r="O169" s="347">
        <v>25624007.630000003</v>
      </c>
    </row>
    <row r="170" spans="1:15" ht="15" x14ac:dyDescent="0.25">
      <c r="A170" s="346" t="s">
        <v>720</v>
      </c>
      <c r="B170" s="345" t="s">
        <v>721</v>
      </c>
      <c r="C170" s="347">
        <v>789255.61000000022</v>
      </c>
      <c r="D170" s="347">
        <v>587244.91000000015</v>
      </c>
      <c r="E170" s="347">
        <v>621943.91</v>
      </c>
      <c r="F170" s="347">
        <v>489596.20999999996</v>
      </c>
      <c r="G170" s="347">
        <v>628826.76000000013</v>
      </c>
      <c r="H170" s="347">
        <v>468107.35000000003</v>
      </c>
      <c r="I170" s="347">
        <v>422633.03</v>
      </c>
      <c r="J170" s="347">
        <v>510124.79000000004</v>
      </c>
      <c r="K170" s="347">
        <v>504516.66000000003</v>
      </c>
      <c r="L170" s="347">
        <v>1449378.3599999996</v>
      </c>
      <c r="M170" s="347">
        <v>647374.95000000007</v>
      </c>
      <c r="N170" s="347">
        <v>349166.23999999976</v>
      </c>
      <c r="O170" s="347">
        <v>7468168.7800000012</v>
      </c>
    </row>
    <row r="171" spans="1:15" ht="15" x14ac:dyDescent="0.25">
      <c r="A171" s="346" t="s">
        <v>722</v>
      </c>
      <c r="B171" s="345" t="s">
        <v>723</v>
      </c>
      <c r="C171" s="347">
        <v>333723.76999999996</v>
      </c>
      <c r="D171" s="347">
        <v>572018.46999999986</v>
      </c>
      <c r="E171" s="347">
        <v>520798.91000000003</v>
      </c>
      <c r="F171" s="347">
        <v>640301.70000000007</v>
      </c>
      <c r="G171" s="347">
        <v>328850.86</v>
      </c>
      <c r="H171" s="347">
        <v>683950.15999999992</v>
      </c>
      <c r="I171" s="347">
        <v>546155.26</v>
      </c>
      <c r="J171" s="347">
        <v>365317.38</v>
      </c>
      <c r="K171" s="347">
        <v>559233.66999999993</v>
      </c>
      <c r="L171" s="347">
        <v>476718.87</v>
      </c>
      <c r="M171" s="347">
        <v>529340.26000000013</v>
      </c>
      <c r="N171" s="347">
        <v>651014.75000000012</v>
      </c>
      <c r="O171" s="347">
        <v>6207424.0599999996</v>
      </c>
    </row>
    <row r="172" spans="1:15" ht="15" x14ac:dyDescent="0.25">
      <c r="A172" s="346" t="s">
        <v>724</v>
      </c>
      <c r="B172" s="345" t="s">
        <v>725</v>
      </c>
      <c r="C172" s="347">
        <v>8539000.1699999999</v>
      </c>
      <c r="D172" s="347">
        <v>8859816.9300000016</v>
      </c>
      <c r="E172" s="347">
        <v>9078667.8100000024</v>
      </c>
      <c r="F172" s="347">
        <v>10736603.700000001</v>
      </c>
      <c r="G172" s="347">
        <v>10221191.549999993</v>
      </c>
      <c r="H172" s="347">
        <v>8948032.0100000035</v>
      </c>
      <c r="I172" s="347">
        <v>12231598.689999998</v>
      </c>
      <c r="J172" s="347">
        <v>7260138.1300000008</v>
      </c>
      <c r="K172" s="347">
        <v>9146362.4899999965</v>
      </c>
      <c r="L172" s="347">
        <v>15551813.630000001</v>
      </c>
      <c r="M172" s="347">
        <v>8932031.9600000046</v>
      </c>
      <c r="N172" s="347">
        <v>12101193.810000002</v>
      </c>
      <c r="O172" s="347">
        <v>121606450.87999997</v>
      </c>
    </row>
    <row r="173" spans="1:15" ht="15" x14ac:dyDescent="0.25">
      <c r="A173" s="346" t="s">
        <v>726</v>
      </c>
      <c r="B173" s="345" t="s">
        <v>727</v>
      </c>
      <c r="C173" s="347">
        <v>10693.849999999999</v>
      </c>
      <c r="D173" s="347">
        <v>12026.72</v>
      </c>
      <c r="E173" s="347">
        <v>14637.66</v>
      </c>
      <c r="F173" s="347">
        <v>17080.919999999998</v>
      </c>
      <c r="G173" s="347">
        <v>10779.620000000003</v>
      </c>
      <c r="H173" s="347">
        <v>16079.149999999998</v>
      </c>
      <c r="I173" s="347">
        <v>10697.710000000001</v>
      </c>
      <c r="J173" s="347">
        <v>15017.300000000001</v>
      </c>
      <c r="K173" s="347">
        <v>21886.660000000003</v>
      </c>
      <c r="L173" s="347">
        <v>33992.29</v>
      </c>
      <c r="M173" s="347">
        <v>28708.86</v>
      </c>
      <c r="N173" s="347">
        <v>11801</v>
      </c>
      <c r="O173" s="347">
        <v>203401.74</v>
      </c>
    </row>
    <row r="174" spans="1:15" ht="15" x14ac:dyDescent="0.25">
      <c r="A174" s="346" t="s">
        <v>728</v>
      </c>
      <c r="B174" s="345" t="s">
        <v>729</v>
      </c>
      <c r="C174" s="347">
        <v>392323.68</v>
      </c>
      <c r="D174" s="347">
        <v>531844.69999999995</v>
      </c>
      <c r="E174" s="347">
        <v>529237.89999999991</v>
      </c>
      <c r="F174" s="347">
        <v>620346.03999999992</v>
      </c>
      <c r="G174" s="347">
        <v>497355.86000000016</v>
      </c>
      <c r="H174" s="347">
        <v>440651.02999999991</v>
      </c>
      <c r="I174" s="347">
        <v>469935.45</v>
      </c>
      <c r="J174" s="347">
        <v>531102.89</v>
      </c>
      <c r="K174" s="347">
        <v>596400.49</v>
      </c>
      <c r="L174" s="347">
        <v>857643.4</v>
      </c>
      <c r="M174" s="347">
        <v>531735.10000000021</v>
      </c>
      <c r="N174" s="347">
        <v>375418.66000000003</v>
      </c>
      <c r="O174" s="347">
        <v>6373995.1999999983</v>
      </c>
    </row>
    <row r="175" spans="1:15" ht="15" x14ac:dyDescent="0.25">
      <c r="A175" s="346" t="s">
        <v>730</v>
      </c>
      <c r="B175" s="345" t="s">
        <v>731</v>
      </c>
      <c r="C175" s="347">
        <v>0</v>
      </c>
      <c r="D175" s="347">
        <v>0</v>
      </c>
      <c r="E175" s="347">
        <v>0</v>
      </c>
      <c r="F175" s="347">
        <v>0</v>
      </c>
      <c r="G175" s="347">
        <v>0</v>
      </c>
      <c r="H175" s="347">
        <v>0</v>
      </c>
      <c r="I175" s="347">
        <v>0</v>
      </c>
      <c r="J175" s="347">
        <v>0</v>
      </c>
      <c r="K175" s="347">
        <v>0</v>
      </c>
      <c r="L175" s="347">
        <v>952.76</v>
      </c>
      <c r="M175" s="347">
        <v>3066.73</v>
      </c>
      <c r="N175" s="347">
        <v>-92.78</v>
      </c>
      <c r="O175" s="347">
        <v>3926.71</v>
      </c>
    </row>
    <row r="176" spans="1:15" ht="15" x14ac:dyDescent="0.25">
      <c r="A176" s="346" t="s">
        <v>732</v>
      </c>
      <c r="B176" s="345" t="s">
        <v>733</v>
      </c>
      <c r="C176" s="347">
        <v>144672.01999999999</v>
      </c>
      <c r="D176" s="347">
        <v>189285.71000000002</v>
      </c>
      <c r="E176" s="347">
        <v>190508.25999999998</v>
      </c>
      <c r="F176" s="347">
        <v>161642.28</v>
      </c>
      <c r="G176" s="347">
        <v>157451.22999999998</v>
      </c>
      <c r="H176" s="347">
        <v>180335.67</v>
      </c>
      <c r="I176" s="347">
        <v>204119.15000000002</v>
      </c>
      <c r="J176" s="347">
        <v>237165.5</v>
      </c>
      <c r="K176" s="347">
        <v>162433.38999999998</v>
      </c>
      <c r="L176" s="347">
        <v>304195.63000000006</v>
      </c>
      <c r="M176" s="347">
        <v>216100.46</v>
      </c>
      <c r="N176" s="347">
        <v>447416.26</v>
      </c>
      <c r="O176" s="347">
        <v>2595325.56</v>
      </c>
    </row>
    <row r="177" spans="1:15" ht="15" x14ac:dyDescent="0.25">
      <c r="A177" s="346" t="s">
        <v>734</v>
      </c>
      <c r="B177" s="345" t="s">
        <v>735</v>
      </c>
      <c r="C177" s="347">
        <v>0</v>
      </c>
      <c r="D177" s="347">
        <v>0</v>
      </c>
      <c r="E177" s="347">
        <v>0</v>
      </c>
      <c r="F177" s="347">
        <v>0</v>
      </c>
      <c r="G177" s="347">
        <v>0</v>
      </c>
      <c r="H177" s="347">
        <v>0</v>
      </c>
      <c r="I177" s="347">
        <v>0</v>
      </c>
      <c r="J177" s="347">
        <v>0</v>
      </c>
      <c r="K177" s="347">
        <v>0</v>
      </c>
      <c r="L177" s="347">
        <v>0</v>
      </c>
      <c r="M177" s="347">
        <v>2816.7400000000002</v>
      </c>
      <c r="N177" s="347">
        <v>2177.61</v>
      </c>
      <c r="O177" s="347">
        <v>4994.3500000000004</v>
      </c>
    </row>
    <row r="178" spans="1:15" ht="15" x14ac:dyDescent="0.25">
      <c r="A178" s="346" t="s">
        <v>736</v>
      </c>
      <c r="B178" s="345" t="s">
        <v>737</v>
      </c>
      <c r="C178" s="347">
        <v>0</v>
      </c>
      <c r="D178" s="347">
        <v>0</v>
      </c>
      <c r="E178" s="347">
        <v>0</v>
      </c>
      <c r="F178" s="347">
        <v>0</v>
      </c>
      <c r="G178" s="347">
        <v>0</v>
      </c>
      <c r="H178" s="347">
        <v>0</v>
      </c>
      <c r="I178" s="347">
        <v>0</v>
      </c>
      <c r="J178" s="347">
        <v>0</v>
      </c>
      <c r="K178" s="347">
        <v>0</v>
      </c>
      <c r="L178" s="347">
        <v>0</v>
      </c>
      <c r="M178" s="347">
        <v>12.94</v>
      </c>
      <c r="N178" s="347">
        <v>0</v>
      </c>
      <c r="O178" s="347">
        <v>12.94</v>
      </c>
    </row>
    <row r="179" spans="1:15" ht="15" x14ac:dyDescent="0.25">
      <c r="A179" s="346" t="s">
        <v>738</v>
      </c>
      <c r="B179" s="345" t="s">
        <v>739</v>
      </c>
      <c r="C179" s="347">
        <v>790803.60999999987</v>
      </c>
      <c r="D179" s="347">
        <v>833833.23</v>
      </c>
      <c r="E179" s="347">
        <v>896264.4600000002</v>
      </c>
      <c r="F179" s="347">
        <v>869553.10000000009</v>
      </c>
      <c r="G179" s="347">
        <v>965496.84999999986</v>
      </c>
      <c r="H179" s="347">
        <v>917740.73999999987</v>
      </c>
      <c r="I179" s="347">
        <v>764743.62999999977</v>
      </c>
      <c r="J179" s="347">
        <v>789841.79999999993</v>
      </c>
      <c r="K179" s="347">
        <v>709093.1599999998</v>
      </c>
      <c r="L179" s="347">
        <v>1526037.9299999997</v>
      </c>
      <c r="M179" s="347">
        <v>623242.25000000012</v>
      </c>
      <c r="N179" s="347">
        <v>692558.80999999994</v>
      </c>
      <c r="O179" s="347">
        <v>10379209.570000002</v>
      </c>
    </row>
    <row r="180" spans="1:15" ht="15" x14ac:dyDescent="0.25">
      <c r="A180" s="346" t="s">
        <v>740</v>
      </c>
      <c r="B180" s="345" t="s">
        <v>741</v>
      </c>
      <c r="C180" s="347">
        <v>536780.77</v>
      </c>
      <c r="D180" s="347">
        <v>623744.08000000007</v>
      </c>
      <c r="E180" s="347">
        <v>656979.01999999979</v>
      </c>
      <c r="F180" s="347">
        <v>749412.73</v>
      </c>
      <c r="G180" s="347">
        <v>758955.19000000006</v>
      </c>
      <c r="H180" s="347">
        <v>775358.03</v>
      </c>
      <c r="I180" s="347">
        <v>863432.40000000014</v>
      </c>
      <c r="J180" s="347">
        <v>847283.29</v>
      </c>
      <c r="K180" s="347">
        <v>608848.25000000023</v>
      </c>
      <c r="L180" s="347">
        <v>986369.74999999977</v>
      </c>
      <c r="M180" s="347">
        <v>444916.84</v>
      </c>
      <c r="N180" s="347">
        <v>515582.96999999986</v>
      </c>
      <c r="O180" s="347">
        <v>8367663.3200000012</v>
      </c>
    </row>
    <row r="181" spans="1:15" ht="15" x14ac:dyDescent="0.25">
      <c r="A181" s="346" t="s">
        <v>742</v>
      </c>
      <c r="B181" s="345" t="s">
        <v>743</v>
      </c>
      <c r="C181" s="347">
        <v>0</v>
      </c>
      <c r="D181" s="347">
        <v>492.36</v>
      </c>
      <c r="E181" s="347">
        <v>0</v>
      </c>
      <c r="F181" s="347">
        <v>0</v>
      </c>
      <c r="G181" s="347">
        <v>0</v>
      </c>
      <c r="H181" s="347">
        <v>0</v>
      </c>
      <c r="I181" s="347">
        <v>0</v>
      </c>
      <c r="J181" s="347">
        <v>4038.8</v>
      </c>
      <c r="K181" s="347">
        <v>0</v>
      </c>
      <c r="L181" s="347">
        <v>0</v>
      </c>
      <c r="M181" s="347">
        <v>638.29999999999995</v>
      </c>
      <c r="N181" s="347">
        <v>0</v>
      </c>
      <c r="O181" s="347">
        <v>5169.46</v>
      </c>
    </row>
    <row r="182" spans="1:15" ht="15" x14ac:dyDescent="0.25">
      <c r="A182" s="346" t="s">
        <v>744</v>
      </c>
      <c r="B182" s="345" t="s">
        <v>745</v>
      </c>
      <c r="C182" s="347">
        <v>37718.410000000003</v>
      </c>
      <c r="D182" s="347">
        <v>28834.78</v>
      </c>
      <c r="E182" s="347">
        <v>38057.06</v>
      </c>
      <c r="F182" s="347">
        <v>44118.83</v>
      </c>
      <c r="G182" s="347">
        <v>35298.18</v>
      </c>
      <c r="H182" s="347">
        <v>29167.69</v>
      </c>
      <c r="I182" s="347">
        <v>40077</v>
      </c>
      <c r="J182" s="347">
        <v>34660.14</v>
      </c>
      <c r="K182" s="347">
        <v>36440.67</v>
      </c>
      <c r="L182" s="347">
        <v>38662.46</v>
      </c>
      <c r="M182" s="347">
        <v>28291.350000000002</v>
      </c>
      <c r="N182" s="347">
        <v>33630.590000000004</v>
      </c>
      <c r="O182" s="347">
        <v>424957.16000000003</v>
      </c>
    </row>
    <row r="183" spans="1:15" ht="15" x14ac:dyDescent="0.25">
      <c r="A183" s="346" t="s">
        <v>746</v>
      </c>
      <c r="B183" s="345" t="s">
        <v>747</v>
      </c>
      <c r="C183" s="347">
        <v>24366.510000000002</v>
      </c>
      <c r="D183" s="347">
        <v>8282.99</v>
      </c>
      <c r="E183" s="347">
        <v>9311.75</v>
      </c>
      <c r="F183" s="347">
        <v>78017.260000000009</v>
      </c>
      <c r="G183" s="347">
        <v>76661.320000000007</v>
      </c>
      <c r="H183" s="347">
        <v>15290.23</v>
      </c>
      <c r="I183" s="347">
        <v>40533.730000000003</v>
      </c>
      <c r="J183" s="347">
        <v>9163.7000000000007</v>
      </c>
      <c r="K183" s="347">
        <v>-40629.979999999996</v>
      </c>
      <c r="L183" s="347">
        <v>21422.410000000003</v>
      </c>
      <c r="M183" s="347">
        <v>23525.989999999998</v>
      </c>
      <c r="N183" s="347">
        <v>69463.290000000008</v>
      </c>
      <c r="O183" s="347">
        <v>335409.20000000007</v>
      </c>
    </row>
    <row r="184" spans="1:15" ht="15" x14ac:dyDescent="0.25">
      <c r="A184" s="346" t="s">
        <v>748</v>
      </c>
      <c r="B184" s="345" t="s">
        <v>749</v>
      </c>
      <c r="C184" s="347">
        <v>72622.39</v>
      </c>
      <c r="D184" s="347">
        <v>24677.05</v>
      </c>
      <c r="E184" s="347">
        <v>15273.329999999994</v>
      </c>
      <c r="F184" s="347">
        <v>44770.76</v>
      </c>
      <c r="G184" s="347">
        <v>49339.07</v>
      </c>
      <c r="H184" s="347">
        <v>43128.39</v>
      </c>
      <c r="I184" s="347">
        <v>69645.37</v>
      </c>
      <c r="J184" s="347">
        <v>29360.829999999998</v>
      </c>
      <c r="K184" s="347">
        <v>31313.319999999996</v>
      </c>
      <c r="L184" s="347">
        <v>51218.859999999993</v>
      </c>
      <c r="M184" s="347">
        <v>42529.14</v>
      </c>
      <c r="N184" s="347">
        <v>27700.219999999998</v>
      </c>
      <c r="O184" s="347">
        <v>501578.73</v>
      </c>
    </row>
    <row r="185" spans="1:15" ht="15" x14ac:dyDescent="0.25">
      <c r="A185" s="346" t="s">
        <v>750</v>
      </c>
      <c r="B185" s="345" t="s">
        <v>751</v>
      </c>
      <c r="C185" s="347">
        <v>2009981.2399999998</v>
      </c>
      <c r="D185" s="347">
        <v>2253021.6199999992</v>
      </c>
      <c r="E185" s="347">
        <v>2350269.4399999995</v>
      </c>
      <c r="F185" s="347">
        <v>2584941.9199999995</v>
      </c>
      <c r="G185" s="347">
        <v>2551337.3199999994</v>
      </c>
      <c r="H185" s="347">
        <v>2417750.9299999997</v>
      </c>
      <c r="I185" s="347">
        <v>2463184.439999999</v>
      </c>
      <c r="J185" s="347">
        <v>2497634.2500000005</v>
      </c>
      <c r="K185" s="347">
        <v>2125785.9600000004</v>
      </c>
      <c r="L185" s="347">
        <v>3820495.4899999993</v>
      </c>
      <c r="M185" s="347">
        <v>1945584.7</v>
      </c>
      <c r="N185" s="347">
        <v>2175656.6300000004</v>
      </c>
      <c r="O185" s="347">
        <v>29195643.940000001</v>
      </c>
    </row>
    <row r="186" spans="1:15" ht="15" x14ac:dyDescent="0.25">
      <c r="A186" s="346" t="s">
        <v>752</v>
      </c>
      <c r="B186" s="345" t="s">
        <v>753</v>
      </c>
      <c r="C186" s="347">
        <v>10548981.410000002</v>
      </c>
      <c r="D186" s="347">
        <v>11112838.550000006</v>
      </c>
      <c r="E186" s="347">
        <v>11428937.250000002</v>
      </c>
      <c r="F186" s="347">
        <v>13321545.619999999</v>
      </c>
      <c r="G186" s="347">
        <v>12772528.869999994</v>
      </c>
      <c r="H186" s="347">
        <v>11365782.940000005</v>
      </c>
      <c r="I186" s="347">
        <v>14694783.129999995</v>
      </c>
      <c r="J186" s="347">
        <v>9757772.379999999</v>
      </c>
      <c r="K186" s="347">
        <v>11272148.450000003</v>
      </c>
      <c r="L186" s="347">
        <v>19372309.120000005</v>
      </c>
      <c r="M186" s="347">
        <v>10877616.660000006</v>
      </c>
      <c r="N186" s="347">
        <v>14276850.440000007</v>
      </c>
      <c r="O186" s="347">
        <v>150802094.81999999</v>
      </c>
    </row>
    <row r="187" spans="1:15" ht="15" x14ac:dyDescent="0.25">
      <c r="A187" s="346" t="s">
        <v>754</v>
      </c>
      <c r="B187" s="345" t="s">
        <v>755</v>
      </c>
      <c r="C187" s="347">
        <v>0</v>
      </c>
      <c r="D187" s="347">
        <v>17.21</v>
      </c>
      <c r="E187" s="347">
        <v>425.68</v>
      </c>
      <c r="F187" s="347">
        <v>5904.7899999999991</v>
      </c>
      <c r="G187" s="347">
        <v>-915.71</v>
      </c>
      <c r="H187" s="347">
        <v>32157.370000000003</v>
      </c>
      <c r="I187" s="347">
        <v>44042.89</v>
      </c>
      <c r="J187" s="347">
        <v>34647.29</v>
      </c>
      <c r="K187" s="347">
        <v>-16349.48</v>
      </c>
      <c r="L187" s="347">
        <v>9507.3200000000033</v>
      </c>
      <c r="M187" s="347">
        <v>35725.979999999996</v>
      </c>
      <c r="N187" s="347">
        <v>54827.569999999992</v>
      </c>
      <c r="O187" s="347">
        <v>199990.90999999997</v>
      </c>
    </row>
    <row r="188" spans="1:15" ht="15" x14ac:dyDescent="0.25">
      <c r="A188" s="346" t="s">
        <v>756</v>
      </c>
      <c r="B188" s="345" t="s">
        <v>757</v>
      </c>
      <c r="C188" s="347">
        <v>6400.49</v>
      </c>
      <c r="D188" s="347">
        <v>872.01999999999987</v>
      </c>
      <c r="E188" s="347">
        <v>2340.8000000000002</v>
      </c>
      <c r="F188" s="347">
        <v>3247.6800000000003</v>
      </c>
      <c r="G188" s="347">
        <v>3443.31</v>
      </c>
      <c r="H188" s="347">
        <v>-572.28</v>
      </c>
      <c r="I188" s="347">
        <v>0</v>
      </c>
      <c r="J188" s="347">
        <v>13673.789999999999</v>
      </c>
      <c r="K188" s="347">
        <v>77.84</v>
      </c>
      <c r="L188" s="347">
        <v>507.01000000000005</v>
      </c>
      <c r="M188" s="347">
        <v>-160.74</v>
      </c>
      <c r="N188" s="347">
        <v>0</v>
      </c>
      <c r="O188" s="347">
        <v>29829.919999999998</v>
      </c>
    </row>
    <row r="189" spans="1:15" ht="15" x14ac:dyDescent="0.25">
      <c r="A189" s="346" t="s">
        <v>758</v>
      </c>
      <c r="B189" s="345" t="s">
        <v>759</v>
      </c>
      <c r="C189" s="347">
        <v>231.73</v>
      </c>
      <c r="D189" s="347">
        <v>109.15</v>
      </c>
      <c r="E189" s="347">
        <v>68.52</v>
      </c>
      <c r="F189" s="347">
        <v>0</v>
      </c>
      <c r="G189" s="347">
        <v>69.34</v>
      </c>
      <c r="H189" s="347">
        <v>127.35</v>
      </c>
      <c r="I189" s="347">
        <v>999.54</v>
      </c>
      <c r="J189" s="347">
        <v>219.72</v>
      </c>
      <c r="K189" s="347">
        <v>1209.4299999999998</v>
      </c>
      <c r="L189" s="347">
        <v>0</v>
      </c>
      <c r="M189" s="347">
        <v>0</v>
      </c>
      <c r="N189" s="347">
        <v>0</v>
      </c>
      <c r="O189" s="347">
        <v>3034.7799999999997</v>
      </c>
    </row>
    <row r="190" spans="1:15" ht="15" x14ac:dyDescent="0.25">
      <c r="A190" s="346" t="s">
        <v>760</v>
      </c>
      <c r="B190" s="345" t="s">
        <v>761</v>
      </c>
      <c r="C190" s="347">
        <v>3421.59</v>
      </c>
      <c r="D190" s="347">
        <v>-2129.8200000000002</v>
      </c>
      <c r="E190" s="347">
        <v>53.21</v>
      </c>
      <c r="F190" s="347">
        <v>285.91999999999996</v>
      </c>
      <c r="G190" s="347">
        <v>6439.16</v>
      </c>
      <c r="H190" s="347">
        <v>638.47000000000071</v>
      </c>
      <c r="I190" s="347">
        <v>2867.45</v>
      </c>
      <c r="J190" s="347">
        <v>4807.25</v>
      </c>
      <c r="K190" s="347">
        <v>57.17999999999995</v>
      </c>
      <c r="L190" s="347">
        <v>13.56</v>
      </c>
      <c r="M190" s="347">
        <v>0</v>
      </c>
      <c r="N190" s="347">
        <v>53.69</v>
      </c>
      <c r="O190" s="347">
        <v>16507.659999999996</v>
      </c>
    </row>
    <row r="191" spans="1:15" ht="15" x14ac:dyDescent="0.25">
      <c r="A191" s="346" t="s">
        <v>762</v>
      </c>
      <c r="B191" s="345" t="s">
        <v>763</v>
      </c>
      <c r="C191" s="347">
        <v>10053.81</v>
      </c>
      <c r="D191" s="347">
        <v>-1131.44</v>
      </c>
      <c r="E191" s="347">
        <v>2888.21</v>
      </c>
      <c r="F191" s="347">
        <v>9438.39</v>
      </c>
      <c r="G191" s="347">
        <v>9036.0999999999985</v>
      </c>
      <c r="H191" s="347">
        <v>32350.91</v>
      </c>
      <c r="I191" s="347">
        <v>47909.880000000005</v>
      </c>
      <c r="J191" s="347">
        <v>53348.05</v>
      </c>
      <c r="K191" s="347">
        <v>-15005.030000000002</v>
      </c>
      <c r="L191" s="347">
        <v>10027.890000000001</v>
      </c>
      <c r="M191" s="347">
        <v>35565.24</v>
      </c>
      <c r="N191" s="347">
        <v>54881.259999999995</v>
      </c>
      <c r="O191" s="347">
        <v>249363.27000000002</v>
      </c>
    </row>
    <row r="192" spans="1:15" ht="15" x14ac:dyDescent="0.25">
      <c r="A192" s="346" t="s">
        <v>764</v>
      </c>
      <c r="B192" s="345" t="s">
        <v>765</v>
      </c>
      <c r="C192" s="347">
        <v>10378.5</v>
      </c>
      <c r="D192" s="347">
        <v>16312.78</v>
      </c>
      <c r="E192" s="347">
        <v>2183.8299999999981</v>
      </c>
      <c r="F192" s="347">
        <v>3416.2</v>
      </c>
      <c r="G192" s="347">
        <v>530.41</v>
      </c>
      <c r="H192" s="347">
        <v>453.33999999999992</v>
      </c>
      <c r="I192" s="347">
        <v>2349.5300000000002</v>
      </c>
      <c r="J192" s="347">
        <v>168.89999999999998</v>
      </c>
      <c r="K192" s="347">
        <v>-21.489999999999952</v>
      </c>
      <c r="L192" s="347">
        <v>3852.74</v>
      </c>
      <c r="M192" s="347">
        <v>6763.22</v>
      </c>
      <c r="N192" s="347">
        <v>21640.41</v>
      </c>
      <c r="O192" s="347">
        <v>68028.37</v>
      </c>
    </row>
    <row r="193" spans="1:15" ht="15" x14ac:dyDescent="0.25">
      <c r="A193" s="346" t="s">
        <v>766</v>
      </c>
      <c r="B193" s="345" t="s">
        <v>767</v>
      </c>
      <c r="C193" s="347">
        <v>0</v>
      </c>
      <c r="D193" s="347">
        <v>0</v>
      </c>
      <c r="E193" s="347">
        <v>33.409999999999997</v>
      </c>
      <c r="F193" s="347">
        <v>645.73</v>
      </c>
      <c r="G193" s="347">
        <v>-150.16999999999999</v>
      </c>
      <c r="H193" s="347">
        <v>225.33999999999997</v>
      </c>
      <c r="I193" s="347">
        <v>30.000000000000014</v>
      </c>
      <c r="J193" s="347">
        <v>509.71999999999997</v>
      </c>
      <c r="K193" s="347">
        <v>-282.33999999999997</v>
      </c>
      <c r="L193" s="347">
        <v>0</v>
      </c>
      <c r="M193" s="347">
        <v>0</v>
      </c>
      <c r="N193" s="347">
        <v>0</v>
      </c>
      <c r="O193" s="347">
        <v>1011.69</v>
      </c>
    </row>
    <row r="194" spans="1:15" ht="15" x14ac:dyDescent="0.25">
      <c r="A194" s="346" t="s">
        <v>768</v>
      </c>
      <c r="B194" s="345" t="s">
        <v>769</v>
      </c>
      <c r="C194" s="347">
        <v>-804.71</v>
      </c>
      <c r="D194" s="347">
        <v>0</v>
      </c>
      <c r="E194" s="347">
        <v>258.81</v>
      </c>
      <c r="F194" s="347">
        <v>0</v>
      </c>
      <c r="G194" s="347">
        <v>18.110000000000014</v>
      </c>
      <c r="H194" s="347">
        <v>0</v>
      </c>
      <c r="I194" s="347">
        <v>1273.77</v>
      </c>
      <c r="J194" s="347">
        <v>309.06</v>
      </c>
      <c r="K194" s="347">
        <v>192.55</v>
      </c>
      <c r="L194" s="347">
        <v>683.7299999999999</v>
      </c>
      <c r="M194" s="347">
        <v>-11.26</v>
      </c>
      <c r="N194" s="347">
        <v>0</v>
      </c>
      <c r="O194" s="347">
        <v>1920.06</v>
      </c>
    </row>
    <row r="195" spans="1:15" ht="15" x14ac:dyDescent="0.25">
      <c r="A195" s="346" t="s">
        <v>770</v>
      </c>
      <c r="B195" s="345" t="s">
        <v>771</v>
      </c>
      <c r="C195" s="347">
        <v>9573.7899999999991</v>
      </c>
      <c r="D195" s="347">
        <v>16312.78</v>
      </c>
      <c r="E195" s="347">
        <v>2476.0499999999979</v>
      </c>
      <c r="F195" s="347">
        <v>4061.93</v>
      </c>
      <c r="G195" s="347">
        <v>398.35</v>
      </c>
      <c r="H195" s="347">
        <v>678.67999999999984</v>
      </c>
      <c r="I195" s="347">
        <v>3653.3</v>
      </c>
      <c r="J195" s="347">
        <v>987.67999999999984</v>
      </c>
      <c r="K195" s="347">
        <v>-111.27999999999993</v>
      </c>
      <c r="L195" s="347">
        <v>4536.47</v>
      </c>
      <c r="M195" s="347">
        <v>6751.96</v>
      </c>
      <c r="N195" s="347">
        <v>21640.41</v>
      </c>
      <c r="O195" s="347">
        <v>70960.119999999981</v>
      </c>
    </row>
    <row r="196" spans="1:15" ht="15" x14ac:dyDescent="0.25">
      <c r="A196" s="346" t="s">
        <v>772</v>
      </c>
      <c r="B196" s="345" t="s">
        <v>773</v>
      </c>
      <c r="C196" s="347">
        <v>19627.599999999999</v>
      </c>
      <c r="D196" s="347">
        <v>15181.339999999998</v>
      </c>
      <c r="E196" s="347">
        <v>5364.2599999999984</v>
      </c>
      <c r="F196" s="347">
        <v>13500.319999999998</v>
      </c>
      <c r="G196" s="347">
        <v>9434.4499999999989</v>
      </c>
      <c r="H196" s="347">
        <v>33029.590000000004</v>
      </c>
      <c r="I196" s="347">
        <v>51563.18</v>
      </c>
      <c r="J196" s="347">
        <v>54335.729999999996</v>
      </c>
      <c r="K196" s="347">
        <v>-15116.309999999998</v>
      </c>
      <c r="L196" s="347">
        <v>14564.360000000006</v>
      </c>
      <c r="M196" s="347">
        <v>42317.200000000004</v>
      </c>
      <c r="N196" s="347">
        <v>76521.67</v>
      </c>
      <c r="O196" s="347">
        <v>320323.39000000013</v>
      </c>
    </row>
    <row r="197" spans="1:15" ht="15" x14ac:dyDescent="0.25">
      <c r="A197" s="346" t="s">
        <v>774</v>
      </c>
      <c r="B197" s="345" t="s">
        <v>775</v>
      </c>
      <c r="C197" s="347">
        <v>34665.199999999997</v>
      </c>
      <c r="D197" s="347">
        <v>22885.629999999997</v>
      </c>
      <c r="E197" s="347">
        <v>15166.599999999999</v>
      </c>
      <c r="F197" s="347">
        <v>27516.639999999999</v>
      </c>
      <c r="G197" s="347">
        <v>26554.679999999997</v>
      </c>
      <c r="H197" s="347">
        <v>20193.060000000001</v>
      </c>
      <c r="I197" s="347">
        <v>17398.140000000003</v>
      </c>
      <c r="J197" s="347">
        <v>24465.07</v>
      </c>
      <c r="K197" s="347">
        <v>10047.809999999998</v>
      </c>
      <c r="L197" s="347">
        <v>11174.59</v>
      </c>
      <c r="M197" s="347">
        <v>13911.69</v>
      </c>
      <c r="N197" s="347">
        <v>18244.870000000003</v>
      </c>
      <c r="O197" s="347">
        <v>242223.98</v>
      </c>
    </row>
    <row r="198" spans="1:15" ht="15" x14ac:dyDescent="0.25">
      <c r="A198" s="346" t="s">
        <v>776</v>
      </c>
      <c r="B198" s="345" t="s">
        <v>777</v>
      </c>
      <c r="C198" s="347">
        <v>192346.45</v>
      </c>
      <c r="D198" s="347">
        <v>159897.04999999999</v>
      </c>
      <c r="E198" s="347">
        <v>237348.93000000002</v>
      </c>
      <c r="F198" s="347">
        <v>186701.46</v>
      </c>
      <c r="G198" s="347">
        <v>195082.69</v>
      </c>
      <c r="H198" s="347">
        <v>184904.12</v>
      </c>
      <c r="I198" s="347">
        <v>156492.57999999999</v>
      </c>
      <c r="J198" s="347">
        <v>191259.72000000003</v>
      </c>
      <c r="K198" s="347">
        <v>164863.62999999998</v>
      </c>
      <c r="L198" s="347">
        <v>172770.6</v>
      </c>
      <c r="M198" s="347">
        <v>185702.19999999998</v>
      </c>
      <c r="N198" s="347">
        <v>232784.81999999995</v>
      </c>
      <c r="O198" s="347">
        <v>2260154.25</v>
      </c>
    </row>
    <row r="199" spans="1:15" ht="15" x14ac:dyDescent="0.25">
      <c r="A199" s="346" t="s">
        <v>778</v>
      </c>
      <c r="B199" s="345" t="s">
        <v>779</v>
      </c>
      <c r="C199" s="347">
        <v>227011.65000000002</v>
      </c>
      <c r="D199" s="347">
        <v>182782.68</v>
      </c>
      <c r="E199" s="347">
        <v>252515.53000000003</v>
      </c>
      <c r="F199" s="347">
        <v>214218.1</v>
      </c>
      <c r="G199" s="347">
        <v>221637.37</v>
      </c>
      <c r="H199" s="347">
        <v>205097.18</v>
      </c>
      <c r="I199" s="347">
        <v>173890.72</v>
      </c>
      <c r="J199" s="347">
        <v>215724.79000000004</v>
      </c>
      <c r="K199" s="347">
        <v>174911.43999999997</v>
      </c>
      <c r="L199" s="347">
        <v>183945.19</v>
      </c>
      <c r="M199" s="347">
        <v>199613.88999999998</v>
      </c>
      <c r="N199" s="347">
        <v>251029.68999999997</v>
      </c>
      <c r="O199" s="347">
        <v>2502378.23</v>
      </c>
    </row>
    <row r="200" spans="1:15" ht="15" x14ac:dyDescent="0.25">
      <c r="A200" s="346" t="s">
        <v>780</v>
      </c>
      <c r="B200" s="345" t="s">
        <v>781</v>
      </c>
      <c r="C200" s="347">
        <v>-675.42</v>
      </c>
      <c r="D200" s="347">
        <v>0</v>
      </c>
      <c r="E200" s="347">
        <v>0</v>
      </c>
      <c r="F200" s="347">
        <v>0</v>
      </c>
      <c r="G200" s="347">
        <v>0</v>
      </c>
      <c r="H200" s="347">
        <v>0</v>
      </c>
      <c r="I200" s="347">
        <v>0</v>
      </c>
      <c r="J200" s="347">
        <v>0</v>
      </c>
      <c r="K200" s="347">
        <v>0</v>
      </c>
      <c r="L200" s="347">
        <v>0</v>
      </c>
      <c r="M200" s="347">
        <v>0</v>
      </c>
      <c r="N200" s="347">
        <v>0</v>
      </c>
      <c r="O200" s="347">
        <v>-675.42</v>
      </c>
    </row>
    <row r="201" spans="1:15" ht="15" x14ac:dyDescent="0.25">
      <c r="A201" s="346" t="s">
        <v>782</v>
      </c>
      <c r="B201" s="345" t="s">
        <v>783</v>
      </c>
      <c r="C201" s="347">
        <v>0</v>
      </c>
      <c r="D201" s="347">
        <v>0</v>
      </c>
      <c r="E201" s="347">
        <v>431.67999999999995</v>
      </c>
      <c r="F201" s="347">
        <v>11305.67</v>
      </c>
      <c r="G201" s="347">
        <v>-3424.94</v>
      </c>
      <c r="H201" s="347">
        <v>0</v>
      </c>
      <c r="I201" s="347">
        <v>392.19</v>
      </c>
      <c r="J201" s="347">
        <v>0</v>
      </c>
      <c r="K201" s="347">
        <v>0</v>
      </c>
      <c r="L201" s="347">
        <v>179.39</v>
      </c>
      <c r="M201" s="347">
        <v>63.760000000000005</v>
      </c>
      <c r="N201" s="347">
        <v>8400.6200000000008</v>
      </c>
      <c r="O201" s="347">
        <v>17348.370000000003</v>
      </c>
    </row>
    <row r="202" spans="1:15" ht="15" x14ac:dyDescent="0.25">
      <c r="A202" s="346" t="s">
        <v>784</v>
      </c>
      <c r="B202" s="345" t="s">
        <v>785</v>
      </c>
      <c r="C202" s="347">
        <v>11417.52</v>
      </c>
      <c r="D202" s="347">
        <v>19.009999999999991</v>
      </c>
      <c r="E202" s="347">
        <v>15486.13</v>
      </c>
      <c r="F202" s="347">
        <v>25770.880000000001</v>
      </c>
      <c r="G202" s="347">
        <v>55236.800000000003</v>
      </c>
      <c r="H202" s="347">
        <v>31778.550000000003</v>
      </c>
      <c r="I202" s="347">
        <v>20343.519999999997</v>
      </c>
      <c r="J202" s="347">
        <v>26077.85</v>
      </c>
      <c r="K202" s="347">
        <v>36191.93</v>
      </c>
      <c r="L202" s="347">
        <v>9431.18</v>
      </c>
      <c r="M202" s="347">
        <v>13149.689999999999</v>
      </c>
      <c r="N202" s="347">
        <v>9309.76</v>
      </c>
      <c r="O202" s="347">
        <v>254212.82</v>
      </c>
    </row>
    <row r="203" spans="1:15" ht="15" x14ac:dyDescent="0.25">
      <c r="A203" s="346" t="s">
        <v>786</v>
      </c>
      <c r="B203" s="345" t="s">
        <v>787</v>
      </c>
      <c r="C203" s="347">
        <v>27437.14</v>
      </c>
      <c r="D203" s="347">
        <v>14544.07</v>
      </c>
      <c r="E203" s="347">
        <v>-4025.6</v>
      </c>
      <c r="F203" s="347">
        <v>0</v>
      </c>
      <c r="G203" s="347">
        <v>0</v>
      </c>
      <c r="H203" s="347">
        <v>9735.119999999999</v>
      </c>
      <c r="I203" s="347">
        <v>-1334.47</v>
      </c>
      <c r="J203" s="347">
        <v>12904.369999999999</v>
      </c>
      <c r="K203" s="347">
        <v>318.05000000000018</v>
      </c>
      <c r="L203" s="347">
        <v>39015.660000000003</v>
      </c>
      <c r="M203" s="347">
        <v>22054.959999999999</v>
      </c>
      <c r="N203" s="347">
        <v>31781.660000000003</v>
      </c>
      <c r="O203" s="347">
        <v>152430.96000000002</v>
      </c>
    </row>
    <row r="204" spans="1:15" ht="15" x14ac:dyDescent="0.25">
      <c r="A204" s="346" t="s">
        <v>788</v>
      </c>
      <c r="B204" s="345" t="s">
        <v>789</v>
      </c>
      <c r="C204" s="347">
        <v>2211.39</v>
      </c>
      <c r="D204" s="347">
        <v>11107.43</v>
      </c>
      <c r="E204" s="347">
        <v>8758.57</v>
      </c>
      <c r="F204" s="347">
        <v>10763.839999999998</v>
      </c>
      <c r="G204" s="347">
        <v>-1044.6599999999999</v>
      </c>
      <c r="H204" s="347">
        <v>5670.18</v>
      </c>
      <c r="I204" s="347">
        <v>7022.87</v>
      </c>
      <c r="J204" s="347">
        <v>2887.05</v>
      </c>
      <c r="K204" s="347">
        <v>7929.0599999999995</v>
      </c>
      <c r="L204" s="347">
        <v>-567.79</v>
      </c>
      <c r="M204" s="347">
        <v>4018.44</v>
      </c>
      <c r="N204" s="347">
        <v>9429.4599999999991</v>
      </c>
      <c r="O204" s="347">
        <v>68185.84</v>
      </c>
    </row>
    <row r="205" spans="1:15" ht="15" x14ac:dyDescent="0.25">
      <c r="A205" s="346" t="s">
        <v>790</v>
      </c>
      <c r="B205" s="345" t="s">
        <v>791</v>
      </c>
      <c r="C205" s="347">
        <v>50970.329999999994</v>
      </c>
      <c r="D205" s="347">
        <v>62203.670000000006</v>
      </c>
      <c r="E205" s="347">
        <v>87092.72</v>
      </c>
      <c r="F205" s="347">
        <v>79501.83</v>
      </c>
      <c r="G205" s="347">
        <v>48418.82</v>
      </c>
      <c r="H205" s="347">
        <v>48501.48</v>
      </c>
      <c r="I205" s="347">
        <v>82250.710000000006</v>
      </c>
      <c r="J205" s="347">
        <v>78191.62000000001</v>
      </c>
      <c r="K205" s="347">
        <v>58488.529999999992</v>
      </c>
      <c r="L205" s="347">
        <v>40853.03</v>
      </c>
      <c r="M205" s="347">
        <v>56864.840000000004</v>
      </c>
      <c r="N205" s="347">
        <v>45105.45</v>
      </c>
      <c r="O205" s="347">
        <v>738443.03</v>
      </c>
    </row>
    <row r="206" spans="1:15" ht="15" x14ac:dyDescent="0.25">
      <c r="A206" s="346" t="s">
        <v>792</v>
      </c>
      <c r="B206" s="345" t="s">
        <v>793</v>
      </c>
      <c r="C206" s="347">
        <v>91360.959999999992</v>
      </c>
      <c r="D206" s="347">
        <v>87874.180000000008</v>
      </c>
      <c r="E206" s="347">
        <v>107743.49999999999</v>
      </c>
      <c r="F206" s="347">
        <v>127342.22</v>
      </c>
      <c r="G206" s="347">
        <v>99186.02</v>
      </c>
      <c r="H206" s="347">
        <v>95685.329999999987</v>
      </c>
      <c r="I206" s="347">
        <v>108674.82</v>
      </c>
      <c r="J206" s="347">
        <v>120060.89</v>
      </c>
      <c r="K206" s="347">
        <v>102927.57</v>
      </c>
      <c r="L206" s="347">
        <v>88911.47</v>
      </c>
      <c r="M206" s="347">
        <v>96151.69</v>
      </c>
      <c r="N206" s="347">
        <v>104026.95000000001</v>
      </c>
      <c r="O206" s="347">
        <v>1229945.6000000001</v>
      </c>
    </row>
    <row r="207" spans="1:15" ht="15" x14ac:dyDescent="0.25">
      <c r="A207" s="346" t="s">
        <v>794</v>
      </c>
      <c r="B207" s="345" t="s">
        <v>795</v>
      </c>
      <c r="C207" s="347">
        <v>318372.61</v>
      </c>
      <c r="D207" s="347">
        <v>270656.86000000004</v>
      </c>
      <c r="E207" s="347">
        <v>360259.02999999997</v>
      </c>
      <c r="F207" s="347">
        <v>341560.32000000001</v>
      </c>
      <c r="G207" s="347">
        <v>320823.39</v>
      </c>
      <c r="H207" s="347">
        <v>300782.50999999995</v>
      </c>
      <c r="I207" s="347">
        <v>282565.54000000004</v>
      </c>
      <c r="J207" s="347">
        <v>335785.68</v>
      </c>
      <c r="K207" s="347">
        <v>277839.00999999995</v>
      </c>
      <c r="L207" s="347">
        <v>272856.65999999997</v>
      </c>
      <c r="M207" s="347">
        <v>295765.58</v>
      </c>
      <c r="N207" s="347">
        <v>355056.64000000001</v>
      </c>
      <c r="O207" s="347">
        <v>3732323.8300000005</v>
      </c>
    </row>
    <row r="208" spans="1:15" ht="15" x14ac:dyDescent="0.25">
      <c r="A208" s="346" t="s">
        <v>796</v>
      </c>
      <c r="B208" s="345" t="s">
        <v>797</v>
      </c>
      <c r="C208" s="347">
        <v>0</v>
      </c>
      <c r="D208" s="347">
        <v>0</v>
      </c>
      <c r="E208" s="347">
        <v>0</v>
      </c>
      <c r="F208" s="347">
        <v>0</v>
      </c>
      <c r="G208" s="347">
        <v>0</v>
      </c>
      <c r="H208" s="347">
        <v>0</v>
      </c>
      <c r="I208" s="347">
        <v>0</v>
      </c>
      <c r="J208" s="347">
        <v>0</v>
      </c>
      <c r="K208" s="347">
        <v>0</v>
      </c>
      <c r="L208" s="347">
        <v>1274022.1100000001</v>
      </c>
      <c r="M208" s="347">
        <v>0</v>
      </c>
      <c r="N208" s="347">
        <v>0</v>
      </c>
      <c r="O208" s="347">
        <v>1274022.1100000001</v>
      </c>
    </row>
    <row r="209" spans="1:15" ht="15" x14ac:dyDescent="0.25">
      <c r="A209" s="346" t="s">
        <v>798</v>
      </c>
      <c r="B209" s="345" t="s">
        <v>799</v>
      </c>
      <c r="C209" s="347">
        <v>0</v>
      </c>
      <c r="D209" s="347">
        <v>0</v>
      </c>
      <c r="E209" s="347">
        <v>0</v>
      </c>
      <c r="F209" s="347">
        <v>0</v>
      </c>
      <c r="G209" s="347">
        <v>0</v>
      </c>
      <c r="H209" s="347">
        <v>0</v>
      </c>
      <c r="I209" s="347">
        <v>0</v>
      </c>
      <c r="J209" s="347">
        <v>0</v>
      </c>
      <c r="K209" s="347">
        <v>0</v>
      </c>
      <c r="L209" s="347">
        <v>1274022.1100000001</v>
      </c>
      <c r="M209" s="347">
        <v>0</v>
      </c>
      <c r="N209" s="347">
        <v>0</v>
      </c>
      <c r="O209" s="347">
        <v>1274022.1100000001</v>
      </c>
    </row>
    <row r="210" spans="1:15" ht="15" x14ac:dyDescent="0.25">
      <c r="A210" s="346" t="s">
        <v>800</v>
      </c>
      <c r="B210" s="345" t="s">
        <v>801</v>
      </c>
      <c r="C210" s="347">
        <v>0</v>
      </c>
      <c r="D210" s="347">
        <v>0</v>
      </c>
      <c r="E210" s="347">
        <v>0</v>
      </c>
      <c r="F210" s="347">
        <v>0</v>
      </c>
      <c r="G210" s="347">
        <v>0</v>
      </c>
      <c r="H210" s="347">
        <v>0</v>
      </c>
      <c r="I210" s="347">
        <v>0</v>
      </c>
      <c r="J210" s="347">
        <v>0</v>
      </c>
      <c r="K210" s="347">
        <v>0</v>
      </c>
      <c r="L210" s="347">
        <v>-1274022.1100000001</v>
      </c>
      <c r="M210" s="347">
        <v>0</v>
      </c>
      <c r="N210" s="347">
        <v>0</v>
      </c>
      <c r="O210" s="347">
        <v>-1274022.1100000001</v>
      </c>
    </row>
    <row r="211" spans="1:15" ht="15" x14ac:dyDescent="0.25">
      <c r="A211" s="346" t="s">
        <v>802</v>
      </c>
      <c r="B211" s="345" t="s">
        <v>803</v>
      </c>
      <c r="C211" s="347">
        <v>31978240.210000012</v>
      </c>
      <c r="D211" s="347">
        <v>28376565.539999988</v>
      </c>
      <c r="E211" s="347">
        <v>33507009.090000004</v>
      </c>
      <c r="F211" s="347">
        <v>31740514.309999984</v>
      </c>
      <c r="G211" s="347">
        <v>31881713.420000002</v>
      </c>
      <c r="H211" s="347">
        <v>30814789.020000011</v>
      </c>
      <c r="I211" s="347">
        <v>32626911.550000016</v>
      </c>
      <c r="J211" s="347">
        <v>31660874.319999989</v>
      </c>
      <c r="K211" s="347">
        <v>31715994.589999996</v>
      </c>
      <c r="L211" s="347">
        <v>33537116.299999982</v>
      </c>
      <c r="M211" s="347">
        <v>34398303.460000031</v>
      </c>
      <c r="N211" s="347">
        <v>38282045.979999989</v>
      </c>
      <c r="O211" s="347">
        <v>390520077.79000002</v>
      </c>
    </row>
    <row r="212" spans="1:15" ht="15" x14ac:dyDescent="0.25">
      <c r="A212" s="346" t="s">
        <v>804</v>
      </c>
      <c r="B212" s="345" t="s">
        <v>805</v>
      </c>
      <c r="C212" s="347">
        <v>14383068.609999999</v>
      </c>
      <c r="D212" s="347">
        <v>14220226.039999999</v>
      </c>
      <c r="E212" s="347">
        <v>14404012.320000004</v>
      </c>
      <c r="F212" s="347">
        <v>14482797.91</v>
      </c>
      <c r="G212" s="347">
        <v>14540199.840000002</v>
      </c>
      <c r="H212" s="347">
        <v>14576725.539999995</v>
      </c>
      <c r="I212" s="347">
        <v>14775690.73</v>
      </c>
      <c r="J212" s="347">
        <v>14845431.200000001</v>
      </c>
      <c r="K212" s="347">
        <v>15082320.630000001</v>
      </c>
      <c r="L212" s="347">
        <v>15672639.289999997</v>
      </c>
      <c r="M212" s="347">
        <v>15572389.120000001</v>
      </c>
      <c r="N212" s="347">
        <v>18664700.22000001</v>
      </c>
      <c r="O212" s="347">
        <v>181220201.44999993</v>
      </c>
    </row>
    <row r="213" spans="1:15" ht="15" x14ac:dyDescent="0.25">
      <c r="A213" s="346" t="s">
        <v>806</v>
      </c>
      <c r="B213" s="345" t="s">
        <v>807</v>
      </c>
      <c r="C213" s="347">
        <v>479892.19999999995</v>
      </c>
      <c r="D213" s="347">
        <v>479892.19999999995</v>
      </c>
      <c r="E213" s="347">
        <v>479892.19999999995</v>
      </c>
      <c r="F213" s="347">
        <v>479892.19999999995</v>
      </c>
      <c r="G213" s="347">
        <v>479892.19999999995</v>
      </c>
      <c r="H213" s="347">
        <v>479892.19999999995</v>
      </c>
      <c r="I213" s="347">
        <v>479892.19999999995</v>
      </c>
      <c r="J213" s="347">
        <v>479892.19999999995</v>
      </c>
      <c r="K213" s="347">
        <v>479892.19999999995</v>
      </c>
      <c r="L213" s="347">
        <v>479892.19999999995</v>
      </c>
      <c r="M213" s="347">
        <v>479892.19999999995</v>
      </c>
      <c r="N213" s="347">
        <v>479892.19999999995</v>
      </c>
      <c r="O213" s="347">
        <v>5758706.3999999994</v>
      </c>
    </row>
    <row r="214" spans="1:15" ht="15" x14ac:dyDescent="0.25">
      <c r="A214" s="346" t="s">
        <v>808</v>
      </c>
      <c r="B214" s="345" t="s">
        <v>809</v>
      </c>
      <c r="C214" s="347">
        <v>14862960.809999999</v>
      </c>
      <c r="D214" s="347">
        <v>14700118.239999998</v>
      </c>
      <c r="E214" s="347">
        <v>14883904.520000003</v>
      </c>
      <c r="F214" s="347">
        <v>14962690.109999999</v>
      </c>
      <c r="G214" s="347">
        <v>15020092.040000001</v>
      </c>
      <c r="H214" s="347">
        <v>15056617.739999995</v>
      </c>
      <c r="I214" s="347">
        <v>15255582.93</v>
      </c>
      <c r="J214" s="347">
        <v>15325323.4</v>
      </c>
      <c r="K214" s="347">
        <v>15562212.83</v>
      </c>
      <c r="L214" s="347">
        <v>16152531.489999996</v>
      </c>
      <c r="M214" s="347">
        <v>16052281.32</v>
      </c>
      <c r="N214" s="347">
        <v>19144592.420000009</v>
      </c>
      <c r="O214" s="347">
        <v>186978907.84999993</v>
      </c>
    </row>
    <row r="215" spans="1:15" ht="15" x14ac:dyDescent="0.25">
      <c r="A215" s="346" t="s">
        <v>953</v>
      </c>
      <c r="B215" s="345" t="s">
        <v>954</v>
      </c>
      <c r="C215" s="347">
        <v>0</v>
      </c>
      <c r="D215" s="347">
        <v>0</v>
      </c>
      <c r="E215" s="347">
        <v>-9.9999999999909051E-3</v>
      </c>
      <c r="F215" s="347">
        <v>0</v>
      </c>
      <c r="G215" s="347">
        <v>-1.0000000000069065E-2</v>
      </c>
      <c r="H215" s="347">
        <v>0</v>
      </c>
      <c r="I215" s="347">
        <v>0</v>
      </c>
      <c r="J215" s="347">
        <v>0</v>
      </c>
      <c r="K215" s="347">
        <v>-9.9999999997635314E-3</v>
      </c>
      <c r="L215" s="347">
        <v>0</v>
      </c>
      <c r="M215" s="347">
        <v>-1.0000000000047748E-2</v>
      </c>
      <c r="N215" s="347">
        <v>1.00000000009004E-2</v>
      </c>
      <c r="O215" s="347">
        <v>-2.9999999998153726E-2</v>
      </c>
    </row>
    <row r="216" spans="1:15" ht="15" x14ac:dyDescent="0.25">
      <c r="A216" s="346" t="s">
        <v>955</v>
      </c>
      <c r="B216" s="345" t="s">
        <v>956</v>
      </c>
      <c r="C216" s="347">
        <v>0</v>
      </c>
      <c r="D216" s="347">
        <v>0</v>
      </c>
      <c r="E216" s="347">
        <v>9.9999999999909051E-3</v>
      </c>
      <c r="F216" s="347">
        <v>0</v>
      </c>
      <c r="G216" s="347">
        <v>1.0000000000069065E-2</v>
      </c>
      <c r="H216" s="347">
        <v>0</v>
      </c>
      <c r="I216" s="347">
        <v>0</v>
      </c>
      <c r="J216" s="347">
        <v>0</v>
      </c>
      <c r="K216" s="347">
        <v>9.9999999997635314E-3</v>
      </c>
      <c r="L216" s="347">
        <v>0</v>
      </c>
      <c r="M216" s="347">
        <v>1.0000000000047748E-2</v>
      </c>
      <c r="N216" s="347">
        <v>-1.00000000009004E-2</v>
      </c>
      <c r="O216" s="347">
        <v>2.9999999998153726E-2</v>
      </c>
    </row>
    <row r="217" spans="1:15" ht="15" x14ac:dyDescent="0.25">
      <c r="A217" s="346" t="s">
        <v>810</v>
      </c>
      <c r="B217" s="345" t="s">
        <v>811</v>
      </c>
      <c r="C217" s="347">
        <v>14862960.809999999</v>
      </c>
      <c r="D217" s="347">
        <v>14700118.239999998</v>
      </c>
      <c r="E217" s="347">
        <v>14883904.530000005</v>
      </c>
      <c r="F217" s="347">
        <v>14962690.109999999</v>
      </c>
      <c r="G217" s="347">
        <v>15020092.050000001</v>
      </c>
      <c r="H217" s="347">
        <v>15056617.739999995</v>
      </c>
      <c r="I217" s="347">
        <v>15255582.93</v>
      </c>
      <c r="J217" s="347">
        <v>15325323.4</v>
      </c>
      <c r="K217" s="347">
        <v>15562212.84</v>
      </c>
      <c r="L217" s="347">
        <v>16152531.489999996</v>
      </c>
      <c r="M217" s="347">
        <v>16052281.33</v>
      </c>
      <c r="N217" s="347">
        <v>19144592.410000011</v>
      </c>
      <c r="O217" s="347">
        <v>186978907.87999994</v>
      </c>
    </row>
    <row r="218" spans="1:15" ht="15" x14ac:dyDescent="0.25">
      <c r="A218" s="346" t="s">
        <v>812</v>
      </c>
      <c r="B218" s="345" t="s">
        <v>813</v>
      </c>
      <c r="C218" s="347">
        <v>111691.32999999999</v>
      </c>
      <c r="D218" s="347">
        <v>32906.07</v>
      </c>
      <c r="E218" s="347">
        <v>11270.41</v>
      </c>
      <c r="F218" s="347">
        <v>1621.5700000000002</v>
      </c>
      <c r="G218" s="347">
        <v>2407.19</v>
      </c>
      <c r="H218" s="347">
        <v>1768.31</v>
      </c>
      <c r="I218" s="347">
        <v>-67906.58</v>
      </c>
      <c r="J218" s="347">
        <v>801.19</v>
      </c>
      <c r="K218" s="347">
        <v>1138.8800000000001</v>
      </c>
      <c r="L218" s="347">
        <v>820.71</v>
      </c>
      <c r="M218" s="347">
        <v>1155.08</v>
      </c>
      <c r="N218" s="347">
        <v>229.64</v>
      </c>
      <c r="O218" s="347">
        <v>97903.799999999988</v>
      </c>
    </row>
    <row r="219" spans="1:15" ht="15" x14ac:dyDescent="0.25">
      <c r="A219" s="346" t="s">
        <v>814</v>
      </c>
      <c r="B219" s="345" t="s">
        <v>815</v>
      </c>
      <c r="C219" s="347">
        <v>986282.36999999988</v>
      </c>
      <c r="D219" s="347">
        <v>1189349.9500000002</v>
      </c>
      <c r="E219" s="347">
        <v>575215.16000000015</v>
      </c>
      <c r="F219" s="347">
        <v>976804.7</v>
      </c>
      <c r="G219" s="347">
        <v>916586.42999999982</v>
      </c>
      <c r="H219" s="347">
        <v>877697.43</v>
      </c>
      <c r="I219" s="347">
        <v>925192.66999999993</v>
      </c>
      <c r="J219" s="347">
        <v>918324.26</v>
      </c>
      <c r="K219" s="347">
        <v>1030706.5700000001</v>
      </c>
      <c r="L219" s="347">
        <v>1420006.2800000003</v>
      </c>
      <c r="M219" s="347">
        <v>810229.79999999993</v>
      </c>
      <c r="N219" s="347">
        <v>1051324.96</v>
      </c>
      <c r="O219" s="347">
        <v>11677720.58</v>
      </c>
    </row>
    <row r="220" spans="1:15" ht="15" x14ac:dyDescent="0.25">
      <c r="A220" s="346" t="s">
        <v>816</v>
      </c>
      <c r="B220" s="345" t="s">
        <v>817</v>
      </c>
      <c r="C220" s="347">
        <v>98167.57000000008</v>
      </c>
      <c r="D220" s="347">
        <v>109779.42000000086</v>
      </c>
      <c r="E220" s="347">
        <v>85.80999999994458</v>
      </c>
      <c r="F220" s="347">
        <v>43583.719999999994</v>
      </c>
      <c r="G220" s="347">
        <v>36970.849999999882</v>
      </c>
      <c r="H220" s="347">
        <v>36832.809999999481</v>
      </c>
      <c r="I220" s="347">
        <v>25591.750000000226</v>
      </c>
      <c r="J220" s="347">
        <v>36236.539999999899</v>
      </c>
      <c r="K220" s="347">
        <v>43931.979999999654</v>
      </c>
      <c r="L220" s="347">
        <v>24838.230000001065</v>
      </c>
      <c r="M220" s="347">
        <v>23222.279999999781</v>
      </c>
      <c r="N220" s="347">
        <v>15555.13000000019</v>
      </c>
      <c r="O220" s="347">
        <v>494796.09000001056</v>
      </c>
    </row>
    <row r="221" spans="1:15" ht="15" x14ac:dyDescent="0.25">
      <c r="A221" s="346" t="s">
        <v>818</v>
      </c>
      <c r="B221" s="345" t="s">
        <v>819</v>
      </c>
      <c r="C221" s="347">
        <v>48851.51</v>
      </c>
      <c r="D221" s="347">
        <v>11661.82</v>
      </c>
      <c r="E221" s="347">
        <v>2327.9499999999998</v>
      </c>
      <c r="F221" s="347">
        <v>595.53</v>
      </c>
      <c r="G221" s="347">
        <v>767.53</v>
      </c>
      <c r="H221" s="347">
        <v>770.55</v>
      </c>
      <c r="I221" s="347">
        <v>732.8</v>
      </c>
      <c r="J221" s="347">
        <v>648.24</v>
      </c>
      <c r="K221" s="347">
        <v>562.84</v>
      </c>
      <c r="L221" s="347">
        <v>583.59</v>
      </c>
      <c r="M221" s="347">
        <v>812.05000000000007</v>
      </c>
      <c r="N221" s="347">
        <v>512</v>
      </c>
      <c r="O221" s="347">
        <v>68826.41</v>
      </c>
    </row>
    <row r="222" spans="1:15" ht="15" x14ac:dyDescent="0.25">
      <c r="A222" s="346" t="s">
        <v>957</v>
      </c>
      <c r="B222" s="345" t="s">
        <v>958</v>
      </c>
      <c r="C222" s="347">
        <v>0</v>
      </c>
      <c r="D222" s="347">
        <v>0</v>
      </c>
      <c r="E222" s="347">
        <v>0</v>
      </c>
      <c r="F222" s="347">
        <v>0</v>
      </c>
      <c r="G222" s="347">
        <v>0</v>
      </c>
      <c r="H222" s="347">
        <v>0</v>
      </c>
      <c r="I222" s="347">
        <v>0</v>
      </c>
      <c r="J222" s="347">
        <v>0</v>
      </c>
      <c r="K222" s="347">
        <v>3251.31</v>
      </c>
      <c r="L222" s="347">
        <v>208.25</v>
      </c>
      <c r="M222" s="347">
        <v>325.24</v>
      </c>
      <c r="N222" s="347">
        <v>346.17</v>
      </c>
      <c r="O222" s="347">
        <v>4130.97</v>
      </c>
    </row>
    <row r="223" spans="1:15" ht="15" x14ac:dyDescent="0.25">
      <c r="A223" s="346" t="s">
        <v>820</v>
      </c>
      <c r="B223" s="345" t="s">
        <v>821</v>
      </c>
      <c r="C223" s="347">
        <v>1244992.7799999996</v>
      </c>
      <c r="D223" s="347">
        <v>1343697.2600000005</v>
      </c>
      <c r="E223" s="347">
        <v>588899.33000000054</v>
      </c>
      <c r="F223" s="347">
        <v>1022605.5200000004</v>
      </c>
      <c r="G223" s="347">
        <v>956731.99999999977</v>
      </c>
      <c r="H223" s="347">
        <v>917069.09999999928</v>
      </c>
      <c r="I223" s="347">
        <v>883610.64</v>
      </c>
      <c r="J223" s="347">
        <v>956010.22999999952</v>
      </c>
      <c r="K223" s="347">
        <v>1079591.5799999998</v>
      </c>
      <c r="L223" s="347">
        <v>1446457.060000001</v>
      </c>
      <c r="M223" s="347">
        <v>835744.45</v>
      </c>
      <c r="N223" s="347">
        <v>1067967.9000000001</v>
      </c>
      <c r="O223" s="347">
        <v>12343377.850000011</v>
      </c>
    </row>
    <row r="224" spans="1:15" ht="15" x14ac:dyDescent="0.25">
      <c r="A224" s="346" t="s">
        <v>959</v>
      </c>
      <c r="B224" s="345" t="s">
        <v>960</v>
      </c>
      <c r="C224" s="347">
        <v>0</v>
      </c>
      <c r="D224" s="347">
        <v>0</v>
      </c>
      <c r="E224" s="347">
        <v>0</v>
      </c>
      <c r="F224" s="347">
        <v>24668</v>
      </c>
      <c r="G224" s="347">
        <v>6167</v>
      </c>
      <c r="H224" s="347">
        <v>6167</v>
      </c>
      <c r="I224" s="347">
        <v>6167</v>
      </c>
      <c r="J224" s="347">
        <v>6167</v>
      </c>
      <c r="K224" s="347">
        <v>6167</v>
      </c>
      <c r="L224" s="347">
        <v>6167</v>
      </c>
      <c r="M224" s="347">
        <v>6167</v>
      </c>
      <c r="N224" s="347">
        <v>6167</v>
      </c>
      <c r="O224" s="347">
        <v>74004</v>
      </c>
    </row>
    <row r="225" spans="1:15" ht="15" x14ac:dyDescent="0.25">
      <c r="A225" s="346" t="s">
        <v>961</v>
      </c>
      <c r="B225" s="345" t="s">
        <v>962</v>
      </c>
      <c r="C225" s="347">
        <v>0</v>
      </c>
      <c r="D225" s="347">
        <v>0</v>
      </c>
      <c r="E225" s="347">
        <v>0</v>
      </c>
      <c r="F225" s="347">
        <v>24668</v>
      </c>
      <c r="G225" s="347">
        <v>6167</v>
      </c>
      <c r="H225" s="347">
        <v>6167</v>
      </c>
      <c r="I225" s="347">
        <v>6167</v>
      </c>
      <c r="J225" s="347">
        <v>6167</v>
      </c>
      <c r="K225" s="347">
        <v>6167</v>
      </c>
      <c r="L225" s="347">
        <v>6167</v>
      </c>
      <c r="M225" s="347">
        <v>6167</v>
      </c>
      <c r="N225" s="347">
        <v>6167</v>
      </c>
      <c r="O225" s="347">
        <v>74004</v>
      </c>
    </row>
    <row r="226" spans="1:15" ht="15" x14ac:dyDescent="0.25">
      <c r="A226" s="346" t="s">
        <v>822</v>
      </c>
      <c r="B226" s="345" t="s">
        <v>823</v>
      </c>
      <c r="C226" s="347">
        <v>2331405.5699999998</v>
      </c>
      <c r="D226" s="347">
        <v>2331408.9200000004</v>
      </c>
      <c r="E226" s="347">
        <v>2331417.81</v>
      </c>
      <c r="F226" s="347">
        <v>2331367.7200000011</v>
      </c>
      <c r="G226" s="347">
        <v>2331382.2900000005</v>
      </c>
      <c r="H226" s="347">
        <v>2331365.0300000007</v>
      </c>
      <c r="I226" s="347">
        <v>2331490.8199999998</v>
      </c>
      <c r="J226" s="347">
        <v>2331508.7100000004</v>
      </c>
      <c r="K226" s="347">
        <v>2331514.5199999996</v>
      </c>
      <c r="L226" s="347">
        <v>2331549.64</v>
      </c>
      <c r="M226" s="347">
        <v>2331540.3600000003</v>
      </c>
      <c r="N226" s="347">
        <v>2331532.31</v>
      </c>
      <c r="O226" s="347">
        <v>27977483.700000003</v>
      </c>
    </row>
    <row r="227" spans="1:15" ht="15" x14ac:dyDescent="0.25">
      <c r="A227" s="346" t="s">
        <v>824</v>
      </c>
      <c r="B227" s="345" t="s">
        <v>825</v>
      </c>
      <c r="C227" s="347">
        <v>2331405.5699999998</v>
      </c>
      <c r="D227" s="347">
        <v>2331408.9200000004</v>
      </c>
      <c r="E227" s="347">
        <v>2331417.81</v>
      </c>
      <c r="F227" s="347">
        <v>2331367.7200000011</v>
      </c>
      <c r="G227" s="347">
        <v>2331382.2900000005</v>
      </c>
      <c r="H227" s="347">
        <v>2331365.0300000007</v>
      </c>
      <c r="I227" s="347">
        <v>2331490.8199999998</v>
      </c>
      <c r="J227" s="347">
        <v>2331508.7100000004</v>
      </c>
      <c r="K227" s="347">
        <v>2331514.5199999996</v>
      </c>
      <c r="L227" s="347">
        <v>2331549.64</v>
      </c>
      <c r="M227" s="347">
        <v>2331540.3600000003</v>
      </c>
      <c r="N227" s="347">
        <v>2331532.31</v>
      </c>
      <c r="O227" s="347">
        <v>27977483.700000003</v>
      </c>
    </row>
    <row r="228" spans="1:15" ht="15" x14ac:dyDescent="0.25">
      <c r="A228" s="346" t="s">
        <v>826</v>
      </c>
      <c r="B228" s="345" t="s">
        <v>827</v>
      </c>
      <c r="C228" s="347">
        <v>6456.87</v>
      </c>
      <c r="D228" s="347">
        <v>6456.91</v>
      </c>
      <c r="E228" s="347">
        <v>6456.91</v>
      </c>
      <c r="F228" s="347">
        <v>-12890.9</v>
      </c>
      <c r="G228" s="347">
        <v>0</v>
      </c>
      <c r="H228" s="347">
        <v>0</v>
      </c>
      <c r="I228" s="347">
        <v>0</v>
      </c>
      <c r="J228" s="347">
        <v>0</v>
      </c>
      <c r="K228" s="347">
        <v>0</v>
      </c>
      <c r="L228" s="347">
        <v>1.04</v>
      </c>
      <c r="M228" s="347">
        <v>0</v>
      </c>
      <c r="N228" s="347">
        <v>0</v>
      </c>
      <c r="O228" s="347">
        <v>6480.83</v>
      </c>
    </row>
    <row r="229" spans="1:15" ht="15" x14ac:dyDescent="0.25">
      <c r="A229" s="346" t="s">
        <v>828</v>
      </c>
      <c r="B229" s="345" t="s">
        <v>829</v>
      </c>
      <c r="C229" s="347">
        <v>6456.87</v>
      </c>
      <c r="D229" s="347">
        <v>6456.91</v>
      </c>
      <c r="E229" s="347">
        <v>6456.91</v>
      </c>
      <c r="F229" s="347">
        <v>-12890.9</v>
      </c>
      <c r="G229" s="347">
        <v>0</v>
      </c>
      <c r="H229" s="347">
        <v>0</v>
      </c>
      <c r="I229" s="347">
        <v>0</v>
      </c>
      <c r="J229" s="347">
        <v>0</v>
      </c>
      <c r="K229" s="347">
        <v>0</v>
      </c>
      <c r="L229" s="347">
        <v>1.04</v>
      </c>
      <c r="M229" s="347">
        <v>0</v>
      </c>
      <c r="N229" s="347">
        <v>0</v>
      </c>
      <c r="O229" s="347">
        <v>6480.83</v>
      </c>
    </row>
    <row r="230" spans="1:15" ht="15" x14ac:dyDescent="0.25">
      <c r="A230" s="346" t="s">
        <v>830</v>
      </c>
      <c r="B230" s="345" t="s">
        <v>831</v>
      </c>
      <c r="C230" s="347">
        <v>3582855.2200000016</v>
      </c>
      <c r="D230" s="347">
        <v>3681563.0899999966</v>
      </c>
      <c r="E230" s="347">
        <v>2926774.0500000003</v>
      </c>
      <c r="F230" s="347">
        <v>3365750.34</v>
      </c>
      <c r="G230" s="347">
        <v>3294281.2900000024</v>
      </c>
      <c r="H230" s="347">
        <v>3254601.1300000027</v>
      </c>
      <c r="I230" s="347">
        <v>3221268.4600000037</v>
      </c>
      <c r="J230" s="347">
        <v>3293685.9400000032</v>
      </c>
      <c r="K230" s="347">
        <v>3417273.0999999996</v>
      </c>
      <c r="L230" s="347">
        <v>3784174.7400000016</v>
      </c>
      <c r="M230" s="347">
        <v>3173451.8100000015</v>
      </c>
      <c r="N230" s="347">
        <v>3405667.2100000004</v>
      </c>
      <c r="O230" s="347">
        <v>40401346.37999998</v>
      </c>
    </row>
    <row r="231" spans="1:15" ht="15" x14ac:dyDescent="0.25">
      <c r="A231" s="346" t="s">
        <v>832</v>
      </c>
      <c r="B231" s="345" t="s">
        <v>833</v>
      </c>
      <c r="C231" s="347">
        <v>69070870.489999995</v>
      </c>
      <c r="D231" s="347">
        <v>50651982.059999958</v>
      </c>
      <c r="E231" s="347">
        <v>55569808.830000013</v>
      </c>
      <c r="F231" s="347">
        <v>52963395.440000005</v>
      </c>
      <c r="G231" s="347">
        <v>53005300.409999989</v>
      </c>
      <c r="H231" s="347">
        <v>51174859.429999985</v>
      </c>
      <c r="I231" s="347">
        <v>52450838.689999968</v>
      </c>
      <c r="J231" s="347">
        <v>51775152.81999997</v>
      </c>
      <c r="K231" s="347">
        <v>52438357.390000015</v>
      </c>
      <c r="L231" s="347">
        <v>54383663.049999952</v>
      </c>
      <c r="M231" s="347">
        <v>54542735.010000058</v>
      </c>
      <c r="N231" s="347">
        <v>72783620.029999927</v>
      </c>
      <c r="O231" s="347">
        <v>670810583.65000021</v>
      </c>
    </row>
    <row r="232" spans="1:15" ht="15" x14ac:dyDescent="0.25">
      <c r="A232" s="346" t="s">
        <v>834</v>
      </c>
      <c r="B232" s="345" t="s">
        <v>835</v>
      </c>
      <c r="C232" s="347">
        <v>-21797.559999999998</v>
      </c>
      <c r="D232" s="347">
        <v>-16932.439999999999</v>
      </c>
      <c r="E232" s="347">
        <v>-43381.76999999999</v>
      </c>
      <c r="F232" s="347">
        <v>-52197.950000000004</v>
      </c>
      <c r="G232" s="347">
        <v>-51546.82</v>
      </c>
      <c r="H232" s="347">
        <v>48675.08</v>
      </c>
      <c r="I232" s="347">
        <v>-38830.07</v>
      </c>
      <c r="J232" s="347">
        <v>142475.56999999998</v>
      </c>
      <c r="K232" s="347">
        <v>19898.94999999999</v>
      </c>
      <c r="L232" s="347">
        <v>417260.70999999996</v>
      </c>
      <c r="M232" s="347">
        <v>-15090.65</v>
      </c>
      <c r="N232" s="347">
        <v>512693.86000000004</v>
      </c>
      <c r="O232" s="347">
        <v>901226.90999999992</v>
      </c>
    </row>
    <row r="233" spans="1:15" ht="15" x14ac:dyDescent="0.25">
      <c r="A233" s="346" t="s">
        <v>836</v>
      </c>
      <c r="B233" s="345" t="s">
        <v>837</v>
      </c>
      <c r="C233" s="347">
        <v>46302.84</v>
      </c>
      <c r="D233" s="347">
        <v>1695545.7800000003</v>
      </c>
      <c r="E233" s="347">
        <v>56707.509999999995</v>
      </c>
      <c r="F233" s="347">
        <v>119291.35999999999</v>
      </c>
      <c r="G233" s="347">
        <v>105632.72999999998</v>
      </c>
      <c r="H233" s="347">
        <v>158437.4</v>
      </c>
      <c r="I233" s="347">
        <v>64235.15</v>
      </c>
      <c r="J233" s="347">
        <v>64170.62</v>
      </c>
      <c r="K233" s="347">
        <v>78698.859999999986</v>
      </c>
      <c r="L233" s="347">
        <v>110363.34</v>
      </c>
      <c r="M233" s="347">
        <v>83612.08</v>
      </c>
      <c r="N233" s="347">
        <v>42995.94999999999</v>
      </c>
      <c r="O233" s="347">
        <v>2625993.6200000006</v>
      </c>
    </row>
    <row r="234" spans="1:15" ht="15" x14ac:dyDescent="0.25">
      <c r="A234" s="346" t="s">
        <v>838</v>
      </c>
      <c r="B234" s="345" t="s">
        <v>839</v>
      </c>
      <c r="C234" s="347">
        <v>24505.280000000002</v>
      </c>
      <c r="D234" s="347">
        <v>1678613.34</v>
      </c>
      <c r="E234" s="347">
        <v>13325.740000000014</v>
      </c>
      <c r="F234" s="347">
        <v>67093.41</v>
      </c>
      <c r="G234" s="347">
        <v>54085.909999999989</v>
      </c>
      <c r="H234" s="347">
        <v>207112.48000000004</v>
      </c>
      <c r="I234" s="347">
        <v>25405.079999999998</v>
      </c>
      <c r="J234" s="347">
        <v>206646.18999999997</v>
      </c>
      <c r="K234" s="347">
        <v>98597.809999999983</v>
      </c>
      <c r="L234" s="347">
        <v>527624.04999999993</v>
      </c>
      <c r="M234" s="347">
        <v>68521.430000000008</v>
      </c>
      <c r="N234" s="347">
        <v>555689.81000000006</v>
      </c>
      <c r="O234" s="347">
        <v>3527220.5300000007</v>
      </c>
    </row>
    <row r="235" spans="1:15" ht="15" x14ac:dyDescent="0.25">
      <c r="A235" s="346" t="s">
        <v>840</v>
      </c>
      <c r="B235" s="345" t="s">
        <v>841</v>
      </c>
      <c r="C235" s="347">
        <v>-1025771.42</v>
      </c>
      <c r="D235" s="347">
        <v>-1025771.42</v>
      </c>
      <c r="E235" s="347">
        <v>-349247.66000000027</v>
      </c>
      <c r="F235" s="347">
        <v>-800263.5</v>
      </c>
      <c r="G235" s="347">
        <v>-800263.5</v>
      </c>
      <c r="H235" s="347">
        <v>-800263.5</v>
      </c>
      <c r="I235" s="347">
        <v>-800263.5</v>
      </c>
      <c r="J235" s="347">
        <v>-800263.5</v>
      </c>
      <c r="K235" s="347">
        <v>-800263.5</v>
      </c>
      <c r="L235" s="347">
        <v>-800263.5</v>
      </c>
      <c r="M235" s="347">
        <v>-800263.5</v>
      </c>
      <c r="N235" s="347">
        <v>-800263.5</v>
      </c>
      <c r="O235" s="347">
        <v>-9603162</v>
      </c>
    </row>
    <row r="236" spans="1:15" ht="15" x14ac:dyDescent="0.25">
      <c r="A236" s="346" t="s">
        <v>842</v>
      </c>
      <c r="B236" s="345" t="s">
        <v>843</v>
      </c>
      <c r="C236" s="347">
        <v>7908.41</v>
      </c>
      <c r="D236" s="347">
        <v>7908.41</v>
      </c>
      <c r="E236" s="347">
        <v>13059.170000000002</v>
      </c>
      <c r="F236" s="347">
        <v>9625.33</v>
      </c>
      <c r="G236" s="347">
        <v>9625.33</v>
      </c>
      <c r="H236" s="347">
        <v>9625.33</v>
      </c>
      <c r="I236" s="347">
        <v>9625.33</v>
      </c>
      <c r="J236" s="347">
        <v>9625.33</v>
      </c>
      <c r="K236" s="347">
        <v>9625.33</v>
      </c>
      <c r="L236" s="347">
        <v>9625.33</v>
      </c>
      <c r="M236" s="347">
        <v>9625.33</v>
      </c>
      <c r="N236" s="347">
        <v>9625.33</v>
      </c>
      <c r="O236" s="347">
        <v>115503.96</v>
      </c>
    </row>
    <row r="237" spans="1:15" ht="15" x14ac:dyDescent="0.25">
      <c r="A237" s="346" t="s">
        <v>844</v>
      </c>
      <c r="B237" s="345" t="s">
        <v>845</v>
      </c>
      <c r="C237" s="347">
        <v>-89543.33</v>
      </c>
      <c r="D237" s="347">
        <v>-89543.33</v>
      </c>
      <c r="E237" s="347">
        <v>-207189.35000000003</v>
      </c>
      <c r="F237" s="347">
        <v>-128758.67000000001</v>
      </c>
      <c r="G237" s="347">
        <v>-128758.67000000001</v>
      </c>
      <c r="H237" s="347">
        <v>-128758.67000000001</v>
      </c>
      <c r="I237" s="347">
        <v>-128758.67000000001</v>
      </c>
      <c r="J237" s="347">
        <v>-128758.67000000001</v>
      </c>
      <c r="K237" s="347">
        <v>-128758.67000000001</v>
      </c>
      <c r="L237" s="347">
        <v>-128758.67000000001</v>
      </c>
      <c r="M237" s="347">
        <v>-128758.67000000001</v>
      </c>
      <c r="N237" s="347">
        <v>-128758.67</v>
      </c>
      <c r="O237" s="347">
        <v>-1545104.0400000003</v>
      </c>
    </row>
    <row r="238" spans="1:15" ht="15" x14ac:dyDescent="0.25">
      <c r="A238" s="346" t="s">
        <v>846</v>
      </c>
      <c r="B238" s="345" t="s">
        <v>847</v>
      </c>
      <c r="C238" s="347">
        <v>1107406.3400000001</v>
      </c>
      <c r="D238" s="347">
        <v>1107406.3400000001</v>
      </c>
      <c r="E238" s="347">
        <v>543377.84000000032</v>
      </c>
      <c r="F238" s="347">
        <v>919396.84000000008</v>
      </c>
      <c r="G238" s="347">
        <v>919396.84000000008</v>
      </c>
      <c r="H238" s="347">
        <v>919396.84000000008</v>
      </c>
      <c r="I238" s="347">
        <v>919396.84000000008</v>
      </c>
      <c r="J238" s="347">
        <v>919396.84000000008</v>
      </c>
      <c r="K238" s="347">
        <v>919396.84000000008</v>
      </c>
      <c r="L238" s="347">
        <v>919396.84000000008</v>
      </c>
      <c r="M238" s="347">
        <v>919396.84000000008</v>
      </c>
      <c r="N238" s="347">
        <v>919396.84000000008</v>
      </c>
      <c r="O238" s="347">
        <v>11032762.08</v>
      </c>
    </row>
    <row r="239" spans="1:15" ht="15" x14ac:dyDescent="0.25">
      <c r="A239" s="346" t="s">
        <v>848</v>
      </c>
      <c r="B239" s="345" t="s">
        <v>849</v>
      </c>
      <c r="C239" s="347">
        <v>340.55</v>
      </c>
      <c r="D239" s="347">
        <v>410.34</v>
      </c>
      <c r="E239" s="347">
        <v>231.96</v>
      </c>
      <c r="F239" s="347">
        <v>259.17</v>
      </c>
      <c r="G239" s="347">
        <v>288.12</v>
      </c>
      <c r="H239" s="347">
        <v>1204.3399999999999</v>
      </c>
      <c r="I239" s="347">
        <v>480.43</v>
      </c>
      <c r="J239" s="347">
        <v>441</v>
      </c>
      <c r="K239" s="347">
        <v>1004.82</v>
      </c>
      <c r="L239" s="347">
        <v>344.64</v>
      </c>
      <c r="M239" s="347">
        <v>583.41999999999996</v>
      </c>
      <c r="N239" s="347">
        <v>915.16999999999985</v>
      </c>
      <c r="O239" s="347">
        <v>6503.96</v>
      </c>
    </row>
    <row r="240" spans="1:15" ht="15" x14ac:dyDescent="0.25">
      <c r="A240" s="346" t="s">
        <v>850</v>
      </c>
      <c r="B240" s="345" t="s">
        <v>851</v>
      </c>
      <c r="C240" s="347">
        <v>2083.3300000000745</v>
      </c>
      <c r="D240" s="347">
        <v>-97916.669999999925</v>
      </c>
      <c r="E240" s="347">
        <v>78843.730000000069</v>
      </c>
      <c r="F240" s="347">
        <v>-27116.67</v>
      </c>
      <c r="G240" s="347">
        <v>9376.73</v>
      </c>
      <c r="H240" s="347">
        <v>3113.33</v>
      </c>
      <c r="I240" s="347">
        <v>2138.33</v>
      </c>
      <c r="J240" s="347">
        <v>3926.7599999999998</v>
      </c>
      <c r="K240" s="347">
        <v>20942.5</v>
      </c>
      <c r="L240" s="347">
        <v>512360.77</v>
      </c>
      <c r="M240" s="347">
        <v>9583.33</v>
      </c>
      <c r="N240" s="347">
        <v>17269.77</v>
      </c>
      <c r="O240" s="347">
        <v>534605.24000000022</v>
      </c>
    </row>
    <row r="241" spans="1:15" ht="15" x14ac:dyDescent="0.25">
      <c r="A241" s="346" t="s">
        <v>852</v>
      </c>
      <c r="B241" s="345" t="s">
        <v>853</v>
      </c>
      <c r="C241" s="347">
        <v>0</v>
      </c>
      <c r="D241" s="347">
        <v>0</v>
      </c>
      <c r="E241" s="347">
        <v>133.51</v>
      </c>
      <c r="F241" s="347">
        <v>360.23</v>
      </c>
      <c r="G241" s="347">
        <v>254.95</v>
      </c>
      <c r="H241" s="347">
        <v>0</v>
      </c>
      <c r="I241" s="347">
        <v>0</v>
      </c>
      <c r="J241" s="347">
        <v>0</v>
      </c>
      <c r="K241" s="347">
        <v>0</v>
      </c>
      <c r="L241" s="347">
        <v>0.21</v>
      </c>
      <c r="M241" s="347">
        <v>0.01</v>
      </c>
      <c r="N241" s="347">
        <v>9.31</v>
      </c>
      <c r="O241" s="347">
        <v>758.22</v>
      </c>
    </row>
    <row r="242" spans="1:15" ht="15" x14ac:dyDescent="0.25">
      <c r="A242" s="346" t="s">
        <v>854</v>
      </c>
      <c r="B242" s="345" t="s">
        <v>855</v>
      </c>
      <c r="C242" s="347">
        <v>12500</v>
      </c>
      <c r="D242" s="347">
        <v>19911.650000000001</v>
      </c>
      <c r="E242" s="347">
        <v>17423.260000000002</v>
      </c>
      <c r="F242" s="347">
        <v>29500</v>
      </c>
      <c r="G242" s="347">
        <v>27847.86</v>
      </c>
      <c r="H242" s="347">
        <v>20409.57</v>
      </c>
      <c r="I242" s="347">
        <v>16888.080000000002</v>
      </c>
      <c r="J242" s="347">
        <v>28877.14</v>
      </c>
      <c r="K242" s="347">
        <v>22871.56</v>
      </c>
      <c r="L242" s="347">
        <v>108869.8</v>
      </c>
      <c r="M242" s="347">
        <v>16862.63</v>
      </c>
      <c r="N242" s="347">
        <v>30246.879999999997</v>
      </c>
      <c r="O242" s="347">
        <v>352208.43</v>
      </c>
    </row>
    <row r="243" spans="1:15" ht="15" x14ac:dyDescent="0.25">
      <c r="A243" s="346" t="s">
        <v>856</v>
      </c>
      <c r="B243" s="345" t="s">
        <v>857</v>
      </c>
      <c r="C243" s="347">
        <v>0</v>
      </c>
      <c r="D243" s="347">
        <v>0</v>
      </c>
      <c r="E243" s="347">
        <v>0</v>
      </c>
      <c r="F243" s="347">
        <v>391.78</v>
      </c>
      <c r="G243" s="347">
        <v>0</v>
      </c>
      <c r="H243" s="347">
        <v>0</v>
      </c>
      <c r="I243" s="347">
        <v>433.18</v>
      </c>
      <c r="J243" s="347">
        <v>0</v>
      </c>
      <c r="K243" s="347">
        <v>0</v>
      </c>
      <c r="L243" s="347">
        <v>0</v>
      </c>
      <c r="M243" s="347">
        <v>0</v>
      </c>
      <c r="N243" s="347">
        <v>1000</v>
      </c>
      <c r="O243" s="347">
        <v>1824.96</v>
      </c>
    </row>
    <row r="244" spans="1:15" ht="15" x14ac:dyDescent="0.25">
      <c r="A244" s="346" t="s">
        <v>858</v>
      </c>
      <c r="B244" s="345" t="s">
        <v>859</v>
      </c>
      <c r="C244" s="347">
        <v>14242.780000000075</v>
      </c>
      <c r="D244" s="347">
        <v>-78415.359999999928</v>
      </c>
      <c r="E244" s="347">
        <v>96168.540000000052</v>
      </c>
      <c r="F244" s="347">
        <v>2876.1700000000019</v>
      </c>
      <c r="G244" s="347">
        <v>37191.42</v>
      </c>
      <c r="H244" s="347">
        <v>22318.560000000001</v>
      </c>
      <c r="I244" s="347">
        <v>18979.16</v>
      </c>
      <c r="J244" s="347">
        <v>32362.899999999998</v>
      </c>
      <c r="K244" s="347">
        <v>42809.24</v>
      </c>
      <c r="L244" s="347">
        <v>620886.14</v>
      </c>
      <c r="M244" s="347">
        <v>25862.55</v>
      </c>
      <c r="N244" s="347">
        <v>47610.79</v>
      </c>
      <c r="O244" s="347">
        <v>882892.89000000013</v>
      </c>
    </row>
    <row r="245" spans="1:15" ht="15" x14ac:dyDescent="0.25">
      <c r="A245" s="346" t="s">
        <v>963</v>
      </c>
      <c r="B245" s="345" t="s">
        <v>964</v>
      </c>
      <c r="C245" s="347">
        <v>0</v>
      </c>
      <c r="D245" s="347">
        <v>0</v>
      </c>
      <c r="E245" s="347">
        <v>0</v>
      </c>
      <c r="F245" s="347">
        <v>0</v>
      </c>
      <c r="G245" s="347">
        <v>0</v>
      </c>
      <c r="H245" s="347">
        <v>0</v>
      </c>
      <c r="I245" s="347">
        <v>0</v>
      </c>
      <c r="J245" s="347">
        <v>0</v>
      </c>
      <c r="K245" s="347">
        <v>14.83</v>
      </c>
      <c r="L245" s="347">
        <v>0</v>
      </c>
      <c r="M245" s="347">
        <v>0</v>
      </c>
      <c r="N245" s="347">
        <v>0</v>
      </c>
      <c r="O245" s="347">
        <v>14.83</v>
      </c>
    </row>
    <row r="246" spans="1:15" ht="15" x14ac:dyDescent="0.25">
      <c r="A246" s="346" t="s">
        <v>965</v>
      </c>
      <c r="B246" s="345" t="s">
        <v>966</v>
      </c>
      <c r="C246" s="347">
        <v>0</v>
      </c>
      <c r="D246" s="347">
        <v>0</v>
      </c>
      <c r="E246" s="347">
        <v>0</v>
      </c>
      <c r="F246" s="347">
        <v>0</v>
      </c>
      <c r="G246" s="347">
        <v>6.67</v>
      </c>
      <c r="H246" s="347">
        <v>6.67</v>
      </c>
      <c r="I246" s="347">
        <v>6.93</v>
      </c>
      <c r="J246" s="347">
        <v>6.93</v>
      </c>
      <c r="K246" s="347">
        <v>6.93</v>
      </c>
      <c r="L246" s="347">
        <v>6.93</v>
      </c>
      <c r="M246" s="347">
        <v>6.9</v>
      </c>
      <c r="N246" s="347">
        <v>6.9</v>
      </c>
      <c r="O246" s="347">
        <v>54.86</v>
      </c>
    </row>
    <row r="247" spans="1:15" ht="15" x14ac:dyDescent="0.25">
      <c r="A247" s="346" t="s">
        <v>967</v>
      </c>
      <c r="B247" s="345" t="s">
        <v>968</v>
      </c>
      <c r="C247" s="347">
        <v>0</v>
      </c>
      <c r="D247" s="347">
        <v>0</v>
      </c>
      <c r="E247" s="347">
        <v>0</v>
      </c>
      <c r="F247" s="347">
        <v>0</v>
      </c>
      <c r="G247" s="347">
        <v>6.67</v>
      </c>
      <c r="H247" s="347">
        <v>6.67</v>
      </c>
      <c r="I247" s="347">
        <v>6.93</v>
      </c>
      <c r="J247" s="347">
        <v>6.93</v>
      </c>
      <c r="K247" s="347">
        <v>21.759999999999998</v>
      </c>
      <c r="L247" s="347">
        <v>6.93</v>
      </c>
      <c r="M247" s="347">
        <v>6.9</v>
      </c>
      <c r="N247" s="347">
        <v>6.9</v>
      </c>
      <c r="O247" s="347">
        <v>69.69</v>
      </c>
    </row>
    <row r="248" spans="1:15" ht="15" x14ac:dyDescent="0.25">
      <c r="A248" s="346" t="s">
        <v>860</v>
      </c>
      <c r="B248" s="345" t="s">
        <v>861</v>
      </c>
      <c r="C248" s="347">
        <v>1833790.6900000002</v>
      </c>
      <c r="D248" s="347">
        <v>1865377.5199999996</v>
      </c>
      <c r="E248" s="347">
        <v>1980352.6300000004</v>
      </c>
      <c r="F248" s="347">
        <v>1610899.45</v>
      </c>
      <c r="G248" s="347">
        <v>1937667.9200000002</v>
      </c>
      <c r="H248" s="347">
        <v>2020419.7599999998</v>
      </c>
      <c r="I248" s="347">
        <v>1987245.3699999996</v>
      </c>
      <c r="J248" s="347">
        <v>2103146.9900000002</v>
      </c>
      <c r="K248" s="347">
        <v>2059393.3499999999</v>
      </c>
      <c r="L248" s="347">
        <v>1891728.3900000006</v>
      </c>
      <c r="M248" s="347">
        <v>1975898.3200000005</v>
      </c>
      <c r="N248" s="347">
        <v>3522017.3700000006</v>
      </c>
      <c r="O248" s="347">
        <v>24787937.760000009</v>
      </c>
    </row>
    <row r="249" spans="1:15" ht="15" x14ac:dyDescent="0.25">
      <c r="A249" s="346" t="s">
        <v>862</v>
      </c>
      <c r="B249" s="345" t="s">
        <v>863</v>
      </c>
      <c r="C249" s="347">
        <v>1833790.6900000002</v>
      </c>
      <c r="D249" s="347">
        <v>1865377.5199999996</v>
      </c>
      <c r="E249" s="347">
        <v>1980352.6300000004</v>
      </c>
      <c r="F249" s="347">
        <v>1610899.45</v>
      </c>
      <c r="G249" s="347">
        <v>1937667.9200000002</v>
      </c>
      <c r="H249" s="347">
        <v>2020419.7599999998</v>
      </c>
      <c r="I249" s="347">
        <v>1987245.3699999996</v>
      </c>
      <c r="J249" s="347">
        <v>2103146.9900000002</v>
      </c>
      <c r="K249" s="347">
        <v>2059393.3499999999</v>
      </c>
      <c r="L249" s="347">
        <v>1891728.3900000006</v>
      </c>
      <c r="M249" s="347">
        <v>1975898.3200000005</v>
      </c>
      <c r="N249" s="347">
        <v>3522017.3700000006</v>
      </c>
      <c r="O249" s="347">
        <v>24787937.760000009</v>
      </c>
    </row>
    <row r="250" spans="1:15" ht="15" x14ac:dyDescent="0.25">
      <c r="A250" s="346" t="s">
        <v>864</v>
      </c>
      <c r="B250" s="345" t="s">
        <v>865</v>
      </c>
      <c r="C250" s="347">
        <v>2951459.53</v>
      </c>
      <c r="D250" s="347">
        <v>4729812.5599999987</v>
      </c>
      <c r="E250" s="347">
        <v>2440887.6700000009</v>
      </c>
      <c r="F250" s="347">
        <v>2594513.5299999998</v>
      </c>
      <c r="G250" s="347">
        <v>2873952.5800000005</v>
      </c>
      <c r="H250" s="347">
        <v>3124603.8500000006</v>
      </c>
      <c r="I250" s="347">
        <v>2913061.2</v>
      </c>
      <c r="J250" s="347">
        <v>3196820.1899999995</v>
      </c>
      <c r="K250" s="347">
        <v>3034557.0000000014</v>
      </c>
      <c r="L250" s="347">
        <v>2717856.2100000004</v>
      </c>
      <c r="M250" s="347">
        <v>2937947.1400000015</v>
      </c>
      <c r="N250" s="347">
        <v>4949486.33</v>
      </c>
      <c r="O250" s="347">
        <v>38464957.790000007</v>
      </c>
    </row>
    <row r="251" spans="1:15" ht="15" x14ac:dyDescent="0.25">
      <c r="A251" s="346" t="s">
        <v>866</v>
      </c>
      <c r="B251" s="345" t="s">
        <v>867</v>
      </c>
      <c r="C251" s="347">
        <v>209018.93</v>
      </c>
      <c r="D251" s="347">
        <v>202683.80000000002</v>
      </c>
      <c r="E251" s="347">
        <v>222628.65000000002</v>
      </c>
      <c r="F251" s="347">
        <v>220077.86</v>
      </c>
      <c r="G251" s="347">
        <v>231431.15</v>
      </c>
      <c r="H251" s="347">
        <v>224292.74000000002</v>
      </c>
      <c r="I251" s="347">
        <v>231765.36999999997</v>
      </c>
      <c r="J251" s="347">
        <v>231271.47999999998</v>
      </c>
      <c r="K251" s="347">
        <v>341209.87</v>
      </c>
      <c r="L251" s="347">
        <v>246430.29</v>
      </c>
      <c r="M251" s="347">
        <v>241428.87</v>
      </c>
      <c r="N251" s="347">
        <v>249820.97</v>
      </c>
      <c r="O251" s="347">
        <v>2852059.98</v>
      </c>
    </row>
    <row r="252" spans="1:15" ht="15" x14ac:dyDescent="0.25">
      <c r="A252" s="346" t="s">
        <v>868</v>
      </c>
      <c r="B252" s="345" t="s">
        <v>869</v>
      </c>
      <c r="C252" s="347">
        <v>209018.93</v>
      </c>
      <c r="D252" s="347">
        <v>202683.80000000002</v>
      </c>
      <c r="E252" s="347">
        <v>222628.65000000002</v>
      </c>
      <c r="F252" s="347">
        <v>220077.86</v>
      </c>
      <c r="G252" s="347">
        <v>231431.15</v>
      </c>
      <c r="H252" s="347">
        <v>224292.74000000002</v>
      </c>
      <c r="I252" s="347">
        <v>231765.36999999997</v>
      </c>
      <c r="J252" s="347">
        <v>231271.47999999998</v>
      </c>
      <c r="K252" s="347">
        <v>341209.87</v>
      </c>
      <c r="L252" s="347">
        <v>246430.29</v>
      </c>
      <c r="M252" s="347">
        <v>241428.87</v>
      </c>
      <c r="N252" s="347">
        <v>249820.97</v>
      </c>
      <c r="O252" s="347">
        <v>2852059.98</v>
      </c>
    </row>
    <row r="253" spans="1:15" ht="15" x14ac:dyDescent="0.25">
      <c r="A253" s="346" t="s">
        <v>870</v>
      </c>
      <c r="B253" s="345" t="s">
        <v>871</v>
      </c>
      <c r="C253" s="347">
        <v>3160478.46</v>
      </c>
      <c r="D253" s="347">
        <v>4932496.3599999994</v>
      </c>
      <c r="E253" s="347">
        <v>2663516.3200000003</v>
      </c>
      <c r="F253" s="347">
        <v>2814591.3899999997</v>
      </c>
      <c r="G253" s="347">
        <v>3105383.7300000004</v>
      </c>
      <c r="H253" s="347">
        <v>3348896.5900000003</v>
      </c>
      <c r="I253" s="347">
        <v>3144826.5700000008</v>
      </c>
      <c r="J253" s="347">
        <v>3428091.6699999995</v>
      </c>
      <c r="K253" s="347">
        <v>3375766.8700000015</v>
      </c>
      <c r="L253" s="347">
        <v>2964286.5000000005</v>
      </c>
      <c r="M253" s="347">
        <v>3179376.0100000016</v>
      </c>
      <c r="N253" s="347">
        <v>5199307.3</v>
      </c>
      <c r="O253" s="347">
        <v>41317017.770000018</v>
      </c>
    </row>
    <row r="254" spans="1:15" ht="15" x14ac:dyDescent="0.25">
      <c r="A254" s="346" t="s">
        <v>872</v>
      </c>
      <c r="B254" s="345" t="s">
        <v>873</v>
      </c>
      <c r="C254" s="347">
        <v>37608390.650000088</v>
      </c>
      <c r="D254" s="347">
        <v>42876942.790000044</v>
      </c>
      <c r="E254" s="347">
        <v>36726238.290000021</v>
      </c>
      <c r="F254" s="347">
        <v>37496366.920000061</v>
      </c>
      <c r="G254" s="347">
        <v>36234557.720000014</v>
      </c>
      <c r="H254" s="347">
        <v>36608224.500000052</v>
      </c>
      <c r="I254" s="347">
        <v>33792437.640000015</v>
      </c>
      <c r="J254" s="347">
        <v>35089658.480000056</v>
      </c>
      <c r="K254" s="347">
        <v>33927736.150000006</v>
      </c>
      <c r="L254" s="347">
        <v>31447161.400000002</v>
      </c>
      <c r="M254" s="347">
        <v>33598883.139999904</v>
      </c>
      <c r="N254" s="347">
        <v>30449713.880000088</v>
      </c>
      <c r="O254" s="347">
        <v>425856311.55999994</v>
      </c>
    </row>
    <row r="255" spans="1:15" ht="15" x14ac:dyDescent="0.25">
      <c r="A255" s="346" t="s">
        <v>874</v>
      </c>
      <c r="B255" s="345" t="s">
        <v>875</v>
      </c>
      <c r="C255" s="347">
        <v>1504735.71</v>
      </c>
      <c r="D255" s="347">
        <v>1431551.67</v>
      </c>
      <c r="E255" s="347">
        <v>779353.92</v>
      </c>
      <c r="F255" s="347">
        <v>774435.69</v>
      </c>
      <c r="G255" s="347">
        <v>852418.48</v>
      </c>
      <c r="H255" s="347">
        <v>879520.5</v>
      </c>
      <c r="I255" s="347">
        <v>1051734.8</v>
      </c>
      <c r="J255" s="347">
        <v>1055217.55</v>
      </c>
      <c r="K255" s="347">
        <v>1406390.79</v>
      </c>
      <c r="L255" s="347">
        <v>1417137.24</v>
      </c>
      <c r="M255" s="347">
        <v>1606285.02</v>
      </c>
      <c r="N255" s="347">
        <v>1764942.37</v>
      </c>
      <c r="O255" s="347">
        <v>14523723.74</v>
      </c>
    </row>
    <row r="256" spans="1:15" ht="15" x14ac:dyDescent="0.25">
      <c r="A256" s="346" t="s">
        <v>876</v>
      </c>
      <c r="B256" s="345" t="s">
        <v>877</v>
      </c>
      <c r="C256" s="347">
        <v>6532994.71</v>
      </c>
      <c r="D256" s="347">
        <v>6532994.71</v>
      </c>
      <c r="E256" s="347">
        <v>6532994.71</v>
      </c>
      <c r="F256" s="347">
        <v>6532994.71</v>
      </c>
      <c r="G256" s="347">
        <v>6532994.71</v>
      </c>
      <c r="H256" s="347">
        <v>6532994.71</v>
      </c>
      <c r="I256" s="347">
        <v>6532994.71</v>
      </c>
      <c r="J256" s="347">
        <v>6532994.71</v>
      </c>
      <c r="K256" s="347">
        <v>6532994.71</v>
      </c>
      <c r="L256" s="347">
        <v>6575325.1399999997</v>
      </c>
      <c r="M256" s="347">
        <v>6575325.1399999997</v>
      </c>
      <c r="N256" s="347">
        <v>6575325.1399999997</v>
      </c>
      <c r="O256" s="347">
        <v>78522927.810000002</v>
      </c>
    </row>
    <row r="257" spans="1:15" ht="15" x14ac:dyDescent="0.25">
      <c r="A257" s="346" t="s">
        <v>878</v>
      </c>
      <c r="B257" s="345" t="s">
        <v>879</v>
      </c>
      <c r="C257" s="347">
        <v>675880.16</v>
      </c>
      <c r="D257" s="347">
        <v>668786.07999999996</v>
      </c>
      <c r="E257" s="347">
        <v>690472.6</v>
      </c>
      <c r="F257" s="347">
        <v>687164.08</v>
      </c>
      <c r="G257" s="347">
        <v>698593.59</v>
      </c>
      <c r="H257" s="347">
        <v>691532.04</v>
      </c>
      <c r="I257" s="347">
        <v>698666.39</v>
      </c>
      <c r="J257" s="347">
        <v>698666.39</v>
      </c>
      <c r="K257" s="347">
        <v>808683.54</v>
      </c>
      <c r="L257" s="347">
        <v>713983.37</v>
      </c>
      <c r="M257" s="347">
        <v>709062.02</v>
      </c>
      <c r="N257" s="347">
        <v>717543.66999999993</v>
      </c>
      <c r="O257" s="347">
        <v>8459033.9299999997</v>
      </c>
    </row>
    <row r="258" spans="1:15" ht="15" x14ac:dyDescent="0.25">
      <c r="A258" s="346" t="s">
        <v>880</v>
      </c>
      <c r="B258" s="345" t="s">
        <v>881</v>
      </c>
      <c r="C258" s="347">
        <v>78154.2</v>
      </c>
      <c r="D258" s="347">
        <v>55498.48</v>
      </c>
      <c r="E258" s="347">
        <v>48932.34</v>
      </c>
      <c r="F258" s="347">
        <v>47353.88</v>
      </c>
      <c r="G258" s="347">
        <v>48644.98</v>
      </c>
      <c r="H258" s="347">
        <v>46956.24</v>
      </c>
      <c r="I258" s="347">
        <v>48521.45</v>
      </c>
      <c r="J258" s="347">
        <v>48521.45</v>
      </c>
      <c r="K258" s="347">
        <v>46956.24</v>
      </c>
      <c r="L258" s="347">
        <v>44007.83</v>
      </c>
      <c r="M258" s="347">
        <v>46470.42</v>
      </c>
      <c r="N258" s="347">
        <v>42471.86</v>
      </c>
      <c r="O258" s="347">
        <v>602489.37</v>
      </c>
    </row>
    <row r="259" spans="1:15" ht="15" x14ac:dyDescent="0.25">
      <c r="A259" s="346" t="s">
        <v>882</v>
      </c>
      <c r="B259" s="345" t="s">
        <v>883</v>
      </c>
      <c r="C259" s="347">
        <v>8791764.7799999975</v>
      </c>
      <c r="D259" s="347">
        <v>8688830.9399999995</v>
      </c>
      <c r="E259" s="347">
        <v>8051753.5699999994</v>
      </c>
      <c r="F259" s="347">
        <v>8041948.3600000003</v>
      </c>
      <c r="G259" s="347">
        <v>8132651.7599999998</v>
      </c>
      <c r="H259" s="347">
        <v>8151003.4900000002</v>
      </c>
      <c r="I259" s="347">
        <v>8331917.3499999996</v>
      </c>
      <c r="J259" s="347">
        <v>8335400.0999999996</v>
      </c>
      <c r="K259" s="347">
        <v>8795025.2799999993</v>
      </c>
      <c r="L259" s="347">
        <v>8750453.5800000001</v>
      </c>
      <c r="M259" s="347">
        <v>8937142.5999999996</v>
      </c>
      <c r="N259" s="347">
        <v>9100283.0399999991</v>
      </c>
      <c r="O259" s="347">
        <v>102108174.85000001</v>
      </c>
    </row>
    <row r="260" spans="1:15" ht="15" x14ac:dyDescent="0.25">
      <c r="A260" s="346" t="s">
        <v>884</v>
      </c>
      <c r="B260" s="345" t="s">
        <v>885</v>
      </c>
      <c r="C260" s="347">
        <v>489208.33</v>
      </c>
      <c r="D260" s="347">
        <v>489208.33000000007</v>
      </c>
      <c r="E260" s="347">
        <v>489208.33999999991</v>
      </c>
      <c r="F260" s="347">
        <v>489208.33000000007</v>
      </c>
      <c r="G260" s="347">
        <v>489208.33000000007</v>
      </c>
      <c r="H260" s="347">
        <v>489208.34</v>
      </c>
      <c r="I260" s="347">
        <v>489208.33</v>
      </c>
      <c r="J260" s="347">
        <v>489208.33000000007</v>
      </c>
      <c r="K260" s="347">
        <v>489208.33999999991</v>
      </c>
      <c r="L260" s="347">
        <v>489208.33000000007</v>
      </c>
      <c r="M260" s="347">
        <v>489208.33000000007</v>
      </c>
      <c r="N260" s="347">
        <v>489208.34</v>
      </c>
      <c r="O260" s="347">
        <v>5870500</v>
      </c>
    </row>
    <row r="261" spans="1:15" ht="15" x14ac:dyDescent="0.25">
      <c r="A261" s="346" t="s">
        <v>886</v>
      </c>
      <c r="B261" s="345" t="s">
        <v>887</v>
      </c>
      <c r="C261" s="347">
        <v>1992.859999999986</v>
      </c>
      <c r="D261" s="347">
        <v>1864.27999999997</v>
      </c>
      <c r="E261" s="347">
        <v>1992.8500000000349</v>
      </c>
      <c r="F261" s="347">
        <v>1928.5799999999581</v>
      </c>
      <c r="G261" s="347">
        <v>1992.8500000000349</v>
      </c>
      <c r="H261" s="347">
        <v>1928.570000000007</v>
      </c>
      <c r="I261" s="347">
        <v>1992.8499999999769</v>
      </c>
      <c r="J261" s="347">
        <v>1992.859999999986</v>
      </c>
      <c r="K261" s="347">
        <v>1928.570000000007</v>
      </c>
      <c r="L261" s="347">
        <v>1992.860000000044</v>
      </c>
      <c r="M261" s="347">
        <v>1928.569999999949</v>
      </c>
      <c r="N261" s="347">
        <v>1992.860000000044</v>
      </c>
      <c r="O261" s="347">
        <v>23528.559999999998</v>
      </c>
    </row>
    <row r="262" spans="1:15" ht="15" x14ac:dyDescent="0.25">
      <c r="A262" s="346" t="s">
        <v>888</v>
      </c>
      <c r="B262" s="345" t="s">
        <v>889</v>
      </c>
      <c r="C262" s="347">
        <v>1992.859999999986</v>
      </c>
      <c r="D262" s="347">
        <v>1864.27999999997</v>
      </c>
      <c r="E262" s="347">
        <v>1992.8500000000349</v>
      </c>
      <c r="F262" s="347">
        <v>1928.5799999999581</v>
      </c>
      <c r="G262" s="347">
        <v>1992.8500000000349</v>
      </c>
      <c r="H262" s="347">
        <v>1928.570000000007</v>
      </c>
      <c r="I262" s="347">
        <v>1992.8499999999769</v>
      </c>
      <c r="J262" s="347">
        <v>1992.859999999986</v>
      </c>
      <c r="K262" s="347">
        <v>1928.570000000007</v>
      </c>
      <c r="L262" s="347">
        <v>1992.860000000044</v>
      </c>
      <c r="M262" s="347">
        <v>1928.569999999949</v>
      </c>
      <c r="N262" s="347">
        <v>1992.860000000044</v>
      </c>
      <c r="O262" s="347">
        <v>23528.559999999998</v>
      </c>
    </row>
    <row r="263" spans="1:15" ht="15" x14ac:dyDescent="0.25">
      <c r="A263" s="346" t="s">
        <v>890</v>
      </c>
      <c r="B263" s="345" t="s">
        <v>891</v>
      </c>
      <c r="C263" s="347">
        <v>491201.19</v>
      </c>
      <c r="D263" s="347">
        <v>491072.61000000004</v>
      </c>
      <c r="E263" s="347">
        <v>491201.18999999994</v>
      </c>
      <c r="F263" s="347">
        <v>491136.91000000003</v>
      </c>
      <c r="G263" s="347">
        <v>491201.18000000011</v>
      </c>
      <c r="H263" s="347">
        <v>491136.91000000003</v>
      </c>
      <c r="I263" s="347">
        <v>491201.18</v>
      </c>
      <c r="J263" s="347">
        <v>491201.19000000006</v>
      </c>
      <c r="K263" s="347">
        <v>491136.90999999992</v>
      </c>
      <c r="L263" s="347">
        <v>491201.19000000012</v>
      </c>
      <c r="M263" s="347">
        <v>491136.9</v>
      </c>
      <c r="N263" s="347">
        <v>491201.20000000007</v>
      </c>
      <c r="O263" s="347">
        <v>5894028.5599999996</v>
      </c>
    </row>
    <row r="264" spans="1:15" ht="15" x14ac:dyDescent="0.25">
      <c r="A264" s="346" t="s">
        <v>892</v>
      </c>
      <c r="B264" s="345" t="s">
        <v>893</v>
      </c>
      <c r="C264" s="347">
        <v>-630188.66999999981</v>
      </c>
      <c r="D264" s="347">
        <v>-638285.42000000004</v>
      </c>
      <c r="E264" s="347">
        <v>-674812.8600000001</v>
      </c>
      <c r="F264" s="347">
        <v>-563665.76999999967</v>
      </c>
      <c r="G264" s="347">
        <v>-658774.55000000028</v>
      </c>
      <c r="H264" s="347">
        <v>-689358.62</v>
      </c>
      <c r="I264" s="347">
        <v>-760856.43</v>
      </c>
      <c r="J264" s="347">
        <v>-713742.15999999992</v>
      </c>
      <c r="K264" s="347">
        <v>-699649.54000000027</v>
      </c>
      <c r="L264" s="347">
        <v>-642851.37999999989</v>
      </c>
      <c r="M264" s="347">
        <v>-671822.25000000023</v>
      </c>
      <c r="N264" s="347">
        <v>-1266643.3000000003</v>
      </c>
      <c r="O264" s="347">
        <v>-8610650.9499999993</v>
      </c>
    </row>
    <row r="265" spans="1:15" ht="15" x14ac:dyDescent="0.25">
      <c r="A265" s="346" t="s">
        <v>894</v>
      </c>
      <c r="B265" s="345" t="s">
        <v>895</v>
      </c>
      <c r="C265" s="347">
        <v>-630188.66999999981</v>
      </c>
      <c r="D265" s="347">
        <v>-638285.42000000004</v>
      </c>
      <c r="E265" s="347">
        <v>-674812.8600000001</v>
      </c>
      <c r="F265" s="347">
        <v>-563665.76999999967</v>
      </c>
      <c r="G265" s="347">
        <v>-658774.55000000028</v>
      </c>
      <c r="H265" s="347">
        <v>-689358.62</v>
      </c>
      <c r="I265" s="347">
        <v>-760856.43</v>
      </c>
      <c r="J265" s="347">
        <v>-713742.15999999992</v>
      </c>
      <c r="K265" s="347">
        <v>-699649.54000000027</v>
      </c>
      <c r="L265" s="347">
        <v>-642851.37999999989</v>
      </c>
      <c r="M265" s="347">
        <v>-671822.25000000023</v>
      </c>
      <c r="N265" s="347">
        <v>-1266643.3000000003</v>
      </c>
      <c r="O265" s="347">
        <v>-8610650.9499999993</v>
      </c>
    </row>
    <row r="266" spans="1:15" ht="15" x14ac:dyDescent="0.25">
      <c r="A266" s="346" t="s">
        <v>896</v>
      </c>
      <c r="B266" s="345" t="s">
        <v>897</v>
      </c>
      <c r="C266" s="347">
        <v>8652777.2999999989</v>
      </c>
      <c r="D266" s="347">
        <v>8541618.1300000027</v>
      </c>
      <c r="E266" s="347">
        <v>7868141.8999999976</v>
      </c>
      <c r="F266" s="347">
        <v>7969419.5000000009</v>
      </c>
      <c r="G266" s="347">
        <v>7965078.3899999997</v>
      </c>
      <c r="H266" s="347">
        <v>7952781.7799999993</v>
      </c>
      <c r="I266" s="347">
        <v>8062262.1000000024</v>
      </c>
      <c r="J266" s="347">
        <v>8112859.1300000018</v>
      </c>
      <c r="K266" s="347">
        <v>8586512.6500000022</v>
      </c>
      <c r="L266" s="347">
        <v>8598803.3899999987</v>
      </c>
      <c r="M266" s="347">
        <v>8756457.2499999963</v>
      </c>
      <c r="N266" s="347">
        <v>8324840.9399999985</v>
      </c>
      <c r="O266" s="347">
        <v>99391552.459999979</v>
      </c>
    </row>
    <row r="267" spans="1:15" ht="15" x14ac:dyDescent="0.25">
      <c r="A267" s="346" t="s">
        <v>898</v>
      </c>
      <c r="B267" s="345" t="s">
        <v>899</v>
      </c>
      <c r="C267" s="347">
        <v>8652777.2999999989</v>
      </c>
      <c r="D267" s="347">
        <v>8541618.1300000027</v>
      </c>
      <c r="E267" s="347">
        <v>7868141.8999999976</v>
      </c>
      <c r="F267" s="347">
        <v>7969419.5000000009</v>
      </c>
      <c r="G267" s="347">
        <v>7965078.3899999997</v>
      </c>
      <c r="H267" s="347">
        <v>7952781.7799999993</v>
      </c>
      <c r="I267" s="347">
        <v>8062262.1000000024</v>
      </c>
      <c r="J267" s="347">
        <v>8112859.1300000018</v>
      </c>
      <c r="K267" s="347">
        <v>8586512.6500000022</v>
      </c>
      <c r="L267" s="347">
        <v>8598803.3899999987</v>
      </c>
      <c r="M267" s="347">
        <v>8756457.2499999963</v>
      </c>
      <c r="N267" s="347">
        <v>8324840.9399999985</v>
      </c>
      <c r="O267" s="347">
        <v>99391552.459999979</v>
      </c>
    </row>
    <row r="268" spans="1:15" ht="15" x14ac:dyDescent="0.25">
      <c r="A268" s="346" t="s">
        <v>900</v>
      </c>
      <c r="B268" s="345" t="s">
        <v>901</v>
      </c>
      <c r="C268" s="347">
        <v>883579.43</v>
      </c>
      <c r="D268" s="347">
        <v>1255602.2</v>
      </c>
      <c r="E268" s="347">
        <v>112479.59</v>
      </c>
      <c r="F268" s="347">
        <v>745427.02</v>
      </c>
      <c r="G268" s="347">
        <v>-10091689.890000001</v>
      </c>
      <c r="H268" s="347">
        <v>121303.15</v>
      </c>
      <c r="I268" s="347">
        <v>378874.33999999991</v>
      </c>
      <c r="J268" s="347">
        <v>367050.19999999995</v>
      </c>
      <c r="K268" s="347">
        <v>6887225.5700000003</v>
      </c>
      <c r="L268" s="347">
        <v>-3912737.31</v>
      </c>
      <c r="M268" s="347">
        <v>493849.04</v>
      </c>
      <c r="N268" s="347">
        <v>1353174.29</v>
      </c>
      <c r="O268" s="347">
        <v>-1405862.3700000006</v>
      </c>
    </row>
    <row r="269" spans="1:15" ht="15" x14ac:dyDescent="0.25">
      <c r="A269" s="346" t="s">
        <v>902</v>
      </c>
      <c r="B269" s="345" t="s">
        <v>903</v>
      </c>
      <c r="C269" s="347">
        <v>883579.43</v>
      </c>
      <c r="D269" s="347">
        <v>1255602.2</v>
      </c>
      <c r="E269" s="347">
        <v>112479.59</v>
      </c>
      <c r="F269" s="347">
        <v>745427.02</v>
      </c>
      <c r="G269" s="347">
        <v>-10091689.890000001</v>
      </c>
      <c r="H269" s="347">
        <v>121303.15</v>
      </c>
      <c r="I269" s="347">
        <v>378874.33999999991</v>
      </c>
      <c r="J269" s="347">
        <v>367050.19999999995</v>
      </c>
      <c r="K269" s="347">
        <v>6887225.5700000003</v>
      </c>
      <c r="L269" s="347">
        <v>-3912737.31</v>
      </c>
      <c r="M269" s="347">
        <v>493849.04</v>
      </c>
      <c r="N269" s="347">
        <v>1353174.29</v>
      </c>
      <c r="O269" s="347">
        <v>-1405862.3700000006</v>
      </c>
    </row>
    <row r="270" spans="1:15" ht="15" x14ac:dyDescent="0.25">
      <c r="A270" s="346" t="s">
        <v>904</v>
      </c>
      <c r="B270" s="345" t="s">
        <v>905</v>
      </c>
      <c r="C270" s="347">
        <v>4226106.41</v>
      </c>
      <c r="D270" s="347">
        <v>5528186.21</v>
      </c>
      <c r="E270" s="347">
        <v>1526922.63</v>
      </c>
      <c r="F270" s="347">
        <v>3742572.95</v>
      </c>
      <c r="G270" s="347">
        <v>-36997537.759999998</v>
      </c>
      <c r="H270" s="347">
        <v>3562523.64</v>
      </c>
      <c r="I270" s="347">
        <v>2597006.649999999</v>
      </c>
      <c r="J270" s="347">
        <v>2550938.58</v>
      </c>
      <c r="K270" s="347">
        <v>5548528.6399999987</v>
      </c>
      <c r="L270" s="347">
        <v>3393848.91</v>
      </c>
      <c r="M270" s="347">
        <v>2982955.13</v>
      </c>
      <c r="N270" s="347">
        <v>34896050.959999993</v>
      </c>
      <c r="O270" s="347">
        <v>33558102.949999996</v>
      </c>
    </row>
    <row r="271" spans="1:15" ht="15" x14ac:dyDescent="0.25">
      <c r="A271" s="346" t="s">
        <v>906</v>
      </c>
      <c r="B271" s="345" t="s">
        <v>907</v>
      </c>
      <c r="C271" s="347">
        <v>4226106.41</v>
      </c>
      <c r="D271" s="347">
        <v>5528186.21</v>
      </c>
      <c r="E271" s="347">
        <v>1526922.63</v>
      </c>
      <c r="F271" s="347">
        <v>3742572.95</v>
      </c>
      <c r="G271" s="347">
        <v>-36997537.759999998</v>
      </c>
      <c r="H271" s="347">
        <v>3562523.64</v>
      </c>
      <c r="I271" s="347">
        <v>2597006.649999999</v>
      </c>
      <c r="J271" s="347">
        <v>2550938.58</v>
      </c>
      <c r="K271" s="347">
        <v>5548528.6399999987</v>
      </c>
      <c r="L271" s="347">
        <v>3393848.91</v>
      </c>
      <c r="M271" s="347">
        <v>2982955.13</v>
      </c>
      <c r="N271" s="347">
        <v>34896050.959999993</v>
      </c>
      <c r="O271" s="347">
        <v>33558102.949999996</v>
      </c>
    </row>
    <row r="272" spans="1:15" ht="15" x14ac:dyDescent="0.25">
      <c r="A272" s="346" t="s">
        <v>908</v>
      </c>
      <c r="B272" s="345" t="s">
        <v>909</v>
      </c>
      <c r="C272" s="347">
        <v>684316.82</v>
      </c>
      <c r="D272" s="347">
        <v>448372.29</v>
      </c>
      <c r="E272" s="347">
        <v>3322326.66</v>
      </c>
      <c r="F272" s="347">
        <v>1285190.55</v>
      </c>
      <c r="G272" s="347">
        <v>41946041.029999986</v>
      </c>
      <c r="H272" s="347">
        <v>1321862.3899999999</v>
      </c>
      <c r="I272" s="347">
        <v>1703966.77</v>
      </c>
      <c r="J272" s="347">
        <v>1935396.42</v>
      </c>
      <c r="K272" s="347">
        <v>-623354.38999999873</v>
      </c>
      <c r="L272" s="347">
        <v>347712.08999999991</v>
      </c>
      <c r="M272" s="347">
        <v>1139403.6200000001</v>
      </c>
      <c r="N272" s="347">
        <v>-31982370.59</v>
      </c>
      <c r="O272" s="347">
        <v>21528863.659999989</v>
      </c>
    </row>
    <row r="273" spans="1:15" ht="15" x14ac:dyDescent="0.25">
      <c r="A273" s="346" t="s">
        <v>910</v>
      </c>
      <c r="B273" s="345" t="s">
        <v>911</v>
      </c>
      <c r="C273" s="347">
        <v>684316.82</v>
      </c>
      <c r="D273" s="347">
        <v>448372.29</v>
      </c>
      <c r="E273" s="347">
        <v>3322326.66</v>
      </c>
      <c r="F273" s="347">
        <v>1285190.55</v>
      </c>
      <c r="G273" s="347">
        <v>41946041.029999986</v>
      </c>
      <c r="H273" s="347">
        <v>1321862.3899999999</v>
      </c>
      <c r="I273" s="347">
        <v>1703966.77</v>
      </c>
      <c r="J273" s="347">
        <v>1935396.42</v>
      </c>
      <c r="K273" s="347">
        <v>-623354.38999999873</v>
      </c>
      <c r="L273" s="347">
        <v>347712.08999999991</v>
      </c>
      <c r="M273" s="347">
        <v>1139403.6200000001</v>
      </c>
      <c r="N273" s="347">
        <v>-31982370.59</v>
      </c>
      <c r="O273" s="347">
        <v>21528863.659999989</v>
      </c>
    </row>
    <row r="274" spans="1:15" ht="15" x14ac:dyDescent="0.25">
      <c r="A274" s="346" t="s">
        <v>912</v>
      </c>
      <c r="B274" s="345" t="s">
        <v>913</v>
      </c>
      <c r="C274" s="347">
        <v>792009.39</v>
      </c>
      <c r="D274" s="347">
        <v>724596.69000000006</v>
      </c>
      <c r="E274" s="347">
        <v>1545726.43</v>
      </c>
      <c r="F274" s="347">
        <v>963687.57000000007</v>
      </c>
      <c r="G274" s="347">
        <v>10909613.84</v>
      </c>
      <c r="H274" s="347">
        <v>1380759.28</v>
      </c>
      <c r="I274" s="347">
        <v>973323.23</v>
      </c>
      <c r="J274" s="347">
        <v>1121718.96</v>
      </c>
      <c r="K274" s="347">
        <v>-5936066.2500000019</v>
      </c>
      <c r="L274" s="347">
        <v>5132492.8199999994</v>
      </c>
      <c r="M274" s="347">
        <v>823644.45</v>
      </c>
      <c r="N274" s="347">
        <v>-174098.51000000021</v>
      </c>
      <c r="O274" s="347">
        <v>18257407.899999999</v>
      </c>
    </row>
    <row r="275" spans="1:15" ht="15" x14ac:dyDescent="0.25">
      <c r="A275" s="346" t="s">
        <v>914</v>
      </c>
      <c r="B275" s="345" t="s">
        <v>915</v>
      </c>
      <c r="C275" s="347">
        <v>792009.39</v>
      </c>
      <c r="D275" s="347">
        <v>724596.69000000006</v>
      </c>
      <c r="E275" s="347">
        <v>1545726.43</v>
      </c>
      <c r="F275" s="347">
        <v>963687.57000000007</v>
      </c>
      <c r="G275" s="347">
        <v>10909613.84</v>
      </c>
      <c r="H275" s="347">
        <v>1380759.28</v>
      </c>
      <c r="I275" s="347">
        <v>973323.23</v>
      </c>
      <c r="J275" s="347">
        <v>1121718.96</v>
      </c>
      <c r="K275" s="347">
        <v>-5936066.2500000019</v>
      </c>
      <c r="L275" s="347">
        <v>5132492.8199999994</v>
      </c>
      <c r="M275" s="347">
        <v>823644.45</v>
      </c>
      <c r="N275" s="347">
        <v>-174098.51000000021</v>
      </c>
      <c r="O275" s="347">
        <v>18257407.899999999</v>
      </c>
    </row>
    <row r="276" spans="1:15" ht="15" x14ac:dyDescent="0.25">
      <c r="A276" s="346" t="s">
        <v>916</v>
      </c>
      <c r="B276" s="345" t="s">
        <v>917</v>
      </c>
      <c r="C276" s="347">
        <v>-8474.17</v>
      </c>
      <c r="D276" s="347">
        <v>-8474.16</v>
      </c>
      <c r="E276" s="347">
        <v>-8474.17</v>
      </c>
      <c r="F276" s="347">
        <v>-8474.17</v>
      </c>
      <c r="G276" s="347">
        <v>-8474.16</v>
      </c>
      <c r="H276" s="347">
        <v>-8474.17</v>
      </c>
      <c r="I276" s="347">
        <v>-8474.17</v>
      </c>
      <c r="J276" s="347">
        <v>-8474.16</v>
      </c>
      <c r="K276" s="347">
        <v>-8474.17</v>
      </c>
      <c r="L276" s="347">
        <v>-8474.17</v>
      </c>
      <c r="M276" s="347">
        <v>-8474.16</v>
      </c>
      <c r="N276" s="347">
        <v>-8474.17</v>
      </c>
      <c r="O276" s="347">
        <v>-101690</v>
      </c>
    </row>
    <row r="277" spans="1:15" ht="15" x14ac:dyDescent="0.25">
      <c r="A277" s="346" t="s">
        <v>918</v>
      </c>
      <c r="B277" s="345" t="s">
        <v>919</v>
      </c>
      <c r="C277" s="347">
        <v>-8474.17</v>
      </c>
      <c r="D277" s="347">
        <v>-8474.16</v>
      </c>
      <c r="E277" s="347">
        <v>-8474.17</v>
      </c>
      <c r="F277" s="347">
        <v>-8474.17</v>
      </c>
      <c r="G277" s="347">
        <v>-8474.16</v>
      </c>
      <c r="H277" s="347">
        <v>-8474.17</v>
      </c>
      <c r="I277" s="347">
        <v>-8474.17</v>
      </c>
      <c r="J277" s="347">
        <v>-8474.16</v>
      </c>
      <c r="K277" s="347">
        <v>-8474.17</v>
      </c>
      <c r="L277" s="347">
        <v>-8474.17</v>
      </c>
      <c r="M277" s="347">
        <v>-8474.16</v>
      </c>
      <c r="N277" s="347">
        <v>-8474.17</v>
      </c>
      <c r="O277" s="347">
        <v>-101690</v>
      </c>
    </row>
    <row r="278" spans="1:15" ht="15" x14ac:dyDescent="0.25">
      <c r="A278" s="346" t="s">
        <v>920</v>
      </c>
      <c r="B278" s="345" t="s">
        <v>921</v>
      </c>
      <c r="C278" s="347">
        <v>6577537.8799999999</v>
      </c>
      <c r="D278" s="347">
        <v>7948283.2300000004</v>
      </c>
      <c r="E278" s="347">
        <v>6498981.1399999997</v>
      </c>
      <c r="F278" s="347">
        <v>6728403.9200000009</v>
      </c>
      <c r="G278" s="347">
        <v>5757953.0599999875</v>
      </c>
      <c r="H278" s="347">
        <v>6377974.29</v>
      </c>
      <c r="I278" s="347">
        <v>5644696.8199999984</v>
      </c>
      <c r="J278" s="347">
        <v>5966630</v>
      </c>
      <c r="K278" s="347">
        <v>5867859.3999999985</v>
      </c>
      <c r="L278" s="347">
        <v>4952842.34</v>
      </c>
      <c r="M278" s="347">
        <v>5431378.0800000001</v>
      </c>
      <c r="N278" s="347">
        <v>4084281.9799999925</v>
      </c>
      <c r="O278" s="347">
        <v>71836822.139999986</v>
      </c>
    </row>
    <row r="279" spans="1:15" ht="15" x14ac:dyDescent="0.25">
      <c r="A279" s="346" t="s">
        <v>922</v>
      </c>
      <c r="B279" s="345" t="s">
        <v>923</v>
      </c>
      <c r="C279" s="347">
        <v>22378075.470000014</v>
      </c>
      <c r="D279" s="347">
        <v>26387041.430000052</v>
      </c>
      <c r="E279" s="347">
        <v>22359115.250000011</v>
      </c>
      <c r="F279" s="347">
        <v>22798543.500000011</v>
      </c>
      <c r="G279" s="347">
        <v>22511526.270000007</v>
      </c>
      <c r="H279" s="347">
        <v>22277468.43000003</v>
      </c>
      <c r="I279" s="347">
        <v>20085478.719999962</v>
      </c>
      <c r="J279" s="347">
        <v>21010169.350000005</v>
      </c>
      <c r="K279" s="347">
        <v>19473364.099999998</v>
      </c>
      <c r="L279" s="347">
        <v>17895515.669999983</v>
      </c>
      <c r="M279" s="347">
        <v>19411047.809999969</v>
      </c>
      <c r="N279" s="347">
        <v>18040590.959999975</v>
      </c>
      <c r="O279" s="347">
        <v>254627936.96000031</v>
      </c>
    </row>
    <row r="280" spans="1:15" ht="15" x14ac:dyDescent="0.25">
      <c r="A280" s="346" t="s">
        <v>253</v>
      </c>
      <c r="B280" s="345" t="s">
        <v>254</v>
      </c>
      <c r="C280" s="347">
        <v>22378075.470000014</v>
      </c>
      <c r="D280" s="347">
        <v>26387041.430000052</v>
      </c>
      <c r="E280" s="347">
        <v>22359115.250000011</v>
      </c>
      <c r="F280" s="347">
        <v>22798543.500000011</v>
      </c>
      <c r="G280" s="347">
        <v>22511526.270000007</v>
      </c>
      <c r="H280" s="347">
        <v>22277468.43000003</v>
      </c>
      <c r="I280" s="347">
        <v>20085478.719999962</v>
      </c>
      <c r="J280" s="347">
        <v>21010169.350000005</v>
      </c>
      <c r="K280" s="347">
        <v>19473364.099999998</v>
      </c>
      <c r="L280" s="347">
        <v>17895515.669999983</v>
      </c>
      <c r="M280" s="347">
        <v>19411047.809999969</v>
      </c>
      <c r="N280" s="347">
        <v>18040590.959999975</v>
      </c>
      <c r="O280" s="347">
        <v>254627936.96000031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AC3E-7DB2-4CEC-8E09-A9F24B65507C}">
  <dimension ref="A1:P132"/>
  <sheetViews>
    <sheetView showGridLines="0" zoomScale="55" zoomScaleNormal="55" zoomScaleSheetLayoutView="70" workbookViewId="0">
      <selection activeCell="O63" sqref="O63"/>
    </sheetView>
  </sheetViews>
  <sheetFormatPr defaultRowHeight="15" x14ac:dyDescent="0.25"/>
  <cols>
    <col min="1" max="1" width="61.28515625" style="28" customWidth="1"/>
    <col min="2" max="2" width="60.5703125" style="28" customWidth="1"/>
    <col min="3" max="12" width="18.28515625" style="28" bestFit="1" customWidth="1"/>
    <col min="13" max="13" width="17.7109375" style="28" bestFit="1" customWidth="1"/>
    <col min="14" max="14" width="18.28515625" style="28" bestFit="1" customWidth="1"/>
    <col min="15" max="15" width="14.7109375" style="28" customWidth="1"/>
    <col min="16" max="16" width="12.42578125" style="28" bestFit="1" customWidth="1"/>
    <col min="17" max="16384" width="9.140625" style="28"/>
  </cols>
  <sheetData>
    <row r="1" spans="1:16" x14ac:dyDescent="0.25">
      <c r="A1" s="356" t="s">
        <v>354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16" ht="15" customHeight="1" x14ac:dyDescent="0.25">
      <c r="A2" s="356" t="s">
        <v>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</row>
    <row r="3" spans="1:16" ht="15" customHeight="1" x14ac:dyDescent="0.25">
      <c r="A3" s="356" t="s">
        <v>15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6" x14ac:dyDescent="0.25">
      <c r="A4" s="29"/>
      <c r="B4" s="29"/>
      <c r="C4" s="29"/>
      <c r="D4" s="2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ht="15.75" thickBot="1" x14ac:dyDescent="0.3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6" x14ac:dyDescent="0.25">
      <c r="A6" s="21"/>
      <c r="B6" s="21"/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1" t="s">
        <v>17</v>
      </c>
      <c r="N6" s="1" t="s">
        <v>17</v>
      </c>
    </row>
    <row r="7" spans="1:16" x14ac:dyDescent="0.25">
      <c r="A7" s="21"/>
      <c r="B7" s="21"/>
      <c r="C7" s="1" t="s">
        <v>92</v>
      </c>
      <c r="D7" s="1" t="s">
        <v>92</v>
      </c>
      <c r="E7" s="1" t="s">
        <v>92</v>
      </c>
      <c r="F7" s="1" t="s">
        <v>92</v>
      </c>
      <c r="G7" s="1" t="s">
        <v>92</v>
      </c>
      <c r="H7" s="1" t="s">
        <v>92</v>
      </c>
      <c r="I7" s="1" t="s">
        <v>92</v>
      </c>
      <c r="J7" s="1" t="s">
        <v>92</v>
      </c>
      <c r="K7" s="1" t="s">
        <v>92</v>
      </c>
      <c r="L7" s="1" t="s">
        <v>92</v>
      </c>
      <c r="M7" s="1" t="s">
        <v>92</v>
      </c>
      <c r="N7" s="1" t="s">
        <v>92</v>
      </c>
    </row>
    <row r="8" spans="1:16" x14ac:dyDescent="0.25">
      <c r="A8" s="30" t="s">
        <v>18</v>
      </c>
      <c r="B8" s="30" t="s">
        <v>95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2</v>
      </c>
      <c r="K8" s="2" t="s">
        <v>3</v>
      </c>
      <c r="L8" s="2" t="s">
        <v>4</v>
      </c>
      <c r="M8" s="2" t="s">
        <v>5</v>
      </c>
      <c r="N8" s="2" t="s">
        <v>13</v>
      </c>
    </row>
    <row r="9" spans="1:16" x14ac:dyDescent="0.25">
      <c r="A9" s="31"/>
      <c r="B9" s="31"/>
      <c r="C9" s="32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6" x14ac:dyDescent="0.25">
      <c r="A10" s="4" t="s">
        <v>19</v>
      </c>
      <c r="B10" s="18" t="e">
        <f>VLOOKUP(A10,#REF!,2,FALSE)</f>
        <v>#REF!</v>
      </c>
      <c r="C10" s="5" t="e">
        <f>SUMIF(#REF!,'2020 w Notes - delete'!$A10,#REF!)</f>
        <v>#REF!</v>
      </c>
      <c r="D10" s="5" t="e">
        <f>SUMIF(#REF!,'2020 w Notes - delete'!$A10,#REF!)</f>
        <v>#REF!</v>
      </c>
      <c r="E10" s="5" t="e">
        <f>SUMIF(#REF!,'2020 w Notes - delete'!$A10,#REF!)</f>
        <v>#REF!</v>
      </c>
      <c r="F10" s="5" t="e">
        <f>SUMIF(#REF!,'2020 w Notes - delete'!$A10,#REF!)</f>
        <v>#REF!</v>
      </c>
      <c r="G10" s="5" t="e">
        <f>SUMIF(#REF!,'2020 w Notes - delete'!$A10,#REF!)</f>
        <v>#REF!</v>
      </c>
      <c r="H10" s="5" t="e">
        <f>SUMIF(#REF!,'2020 w Notes - delete'!$A10,#REF!)</f>
        <v>#REF!</v>
      </c>
      <c r="I10" s="5" t="e">
        <f>SUMIF(#REF!,'2020 w Notes - delete'!$A10,#REF!)</f>
        <v>#REF!</v>
      </c>
      <c r="J10" s="5" t="e">
        <f>SUMIF(#REF!,'2020 w Notes - delete'!$A10,#REF!)</f>
        <v>#REF!</v>
      </c>
      <c r="K10" s="5" t="e">
        <f>SUMIF(#REF!,'2020 w Notes - delete'!$A10,#REF!)</f>
        <v>#REF!</v>
      </c>
      <c r="L10" s="5" t="e">
        <f>SUMIF(#REF!,'2020 w Notes - delete'!$A10,#REF!)</f>
        <v>#REF!</v>
      </c>
      <c r="M10" s="5" t="e">
        <f>SUMIF(#REF!,'2020 w Notes - delete'!$A10,#REF!)</f>
        <v>#REF!</v>
      </c>
      <c r="N10" s="5" t="e">
        <f>SUMIF(#REF!,'2020 w Notes - delete'!$A10,#REF!)</f>
        <v>#REF!</v>
      </c>
    </row>
    <row r="11" spans="1:16" x14ac:dyDescent="0.25">
      <c r="A11" s="4" t="s">
        <v>20</v>
      </c>
      <c r="B11" s="18" t="e">
        <f>VLOOKUP(A11,#REF!,2,FALSE)</f>
        <v>#REF!</v>
      </c>
      <c r="C11" s="5" t="e">
        <f>SUMIF(#REF!,'2020 w Notes - delete'!$A11,#REF!)</f>
        <v>#REF!</v>
      </c>
      <c r="D11" s="5" t="e">
        <f>SUMIF(#REF!,'2020 w Notes - delete'!$A11,#REF!)</f>
        <v>#REF!</v>
      </c>
      <c r="E11" s="5" t="e">
        <f>SUMIF(#REF!,'2020 w Notes - delete'!$A11,#REF!)</f>
        <v>#REF!</v>
      </c>
      <c r="F11" s="5" t="e">
        <f>SUMIF(#REF!,'2020 w Notes - delete'!$A11,#REF!)</f>
        <v>#REF!</v>
      </c>
      <c r="G11" s="5" t="e">
        <f>SUMIF(#REF!,'2020 w Notes - delete'!$A11,#REF!)</f>
        <v>#REF!</v>
      </c>
      <c r="H11" s="5" t="e">
        <f>SUMIF(#REF!,'2020 w Notes - delete'!$A11,#REF!)</f>
        <v>#REF!</v>
      </c>
      <c r="I11" s="5" t="e">
        <f>SUMIF(#REF!,'2020 w Notes - delete'!$A11,#REF!)</f>
        <v>#REF!</v>
      </c>
      <c r="J11" s="5" t="e">
        <f>SUMIF(#REF!,'2020 w Notes - delete'!$A11,#REF!)</f>
        <v>#REF!</v>
      </c>
      <c r="K11" s="5" t="e">
        <f>SUMIF(#REF!,'2020 w Notes - delete'!$A11,#REF!)</f>
        <v>#REF!</v>
      </c>
      <c r="L11" s="5" t="e">
        <f>SUMIF(#REF!,'2020 w Notes - delete'!$A11,#REF!)</f>
        <v>#REF!</v>
      </c>
      <c r="M11" s="5" t="e">
        <f>SUMIF(#REF!,'2020 w Notes - delete'!$A11,#REF!)</f>
        <v>#REF!</v>
      </c>
      <c r="N11" s="5" t="e">
        <f>SUMIF(#REF!,'2020 w Notes - delete'!$A11,#REF!)</f>
        <v>#REF!</v>
      </c>
      <c r="P11" s="22"/>
    </row>
    <row r="12" spans="1:16" x14ac:dyDescent="0.25">
      <c r="A12" s="4" t="s">
        <v>21</v>
      </c>
      <c r="B12" s="18" t="e">
        <f>VLOOKUP(A12,#REF!,2,FALSE)</f>
        <v>#REF!</v>
      </c>
      <c r="C12" s="5" t="e">
        <f>SUMIF(#REF!,'2020 w Notes - delete'!$A12,#REF!)</f>
        <v>#REF!</v>
      </c>
      <c r="D12" s="5" t="e">
        <f>SUMIF(#REF!,'2020 w Notes - delete'!$A12,#REF!)</f>
        <v>#REF!</v>
      </c>
      <c r="E12" s="5" t="e">
        <f>SUMIF(#REF!,'2020 w Notes - delete'!$A12,#REF!)</f>
        <v>#REF!</v>
      </c>
      <c r="F12" s="5" t="e">
        <f>SUMIF(#REF!,'2020 w Notes - delete'!$A12,#REF!)</f>
        <v>#REF!</v>
      </c>
      <c r="G12" s="5" t="e">
        <f>SUMIF(#REF!,'2020 w Notes - delete'!$A12,#REF!)</f>
        <v>#REF!</v>
      </c>
      <c r="H12" s="5" t="e">
        <f>SUMIF(#REF!,'2020 w Notes - delete'!$A12,#REF!)</f>
        <v>#REF!</v>
      </c>
      <c r="I12" s="5" t="e">
        <f>SUMIF(#REF!,'2020 w Notes - delete'!$A12,#REF!)</f>
        <v>#REF!</v>
      </c>
      <c r="J12" s="5" t="e">
        <f>SUMIF(#REF!,'2020 w Notes - delete'!$A12,#REF!)</f>
        <v>#REF!</v>
      </c>
      <c r="K12" s="5" t="e">
        <f>SUMIF(#REF!,'2020 w Notes - delete'!$A12,#REF!)</f>
        <v>#REF!</v>
      </c>
      <c r="L12" s="5" t="e">
        <f>SUMIF(#REF!,'2020 w Notes - delete'!$A12,#REF!)</f>
        <v>#REF!</v>
      </c>
      <c r="M12" s="5" t="e">
        <f>SUMIF(#REF!,'2020 w Notes - delete'!$A12,#REF!)</f>
        <v>#REF!</v>
      </c>
      <c r="N12" s="5" t="e">
        <f>SUMIF(#REF!,'2020 w Notes - delete'!$A12,#REF!)</f>
        <v>#REF!</v>
      </c>
      <c r="P12" s="23"/>
    </row>
    <row r="13" spans="1:16" x14ac:dyDescent="0.25">
      <c r="A13" s="4" t="s">
        <v>22</v>
      </c>
      <c r="B13" s="18" t="e">
        <f>VLOOKUP(A13,#REF!,2,FALSE)</f>
        <v>#REF!</v>
      </c>
      <c r="C13" s="5" t="e">
        <f>SUMIF(#REF!,'2020 w Notes - delete'!$A13,#REF!)</f>
        <v>#REF!</v>
      </c>
      <c r="D13" s="5" t="e">
        <f>SUMIF(#REF!,'2020 w Notes - delete'!$A13,#REF!)</f>
        <v>#REF!</v>
      </c>
      <c r="E13" s="5" t="e">
        <f>SUMIF(#REF!,'2020 w Notes - delete'!$A13,#REF!)</f>
        <v>#REF!</v>
      </c>
      <c r="F13" s="5" t="e">
        <f>SUMIF(#REF!,'2020 w Notes - delete'!$A13,#REF!)</f>
        <v>#REF!</v>
      </c>
      <c r="G13" s="5" t="e">
        <f>SUMIF(#REF!,'2020 w Notes - delete'!$A13,#REF!)</f>
        <v>#REF!</v>
      </c>
      <c r="H13" s="5" t="e">
        <f>SUMIF(#REF!,'2020 w Notes - delete'!$A13,#REF!)</f>
        <v>#REF!</v>
      </c>
      <c r="I13" s="5" t="e">
        <f>SUMIF(#REF!,'2020 w Notes - delete'!$A13,#REF!)</f>
        <v>#REF!</v>
      </c>
      <c r="J13" s="5" t="e">
        <f>SUMIF(#REF!,'2020 w Notes - delete'!$A13,#REF!)</f>
        <v>#REF!</v>
      </c>
      <c r="K13" s="5" t="e">
        <f>SUMIF(#REF!,'2020 w Notes - delete'!$A13,#REF!)</f>
        <v>#REF!</v>
      </c>
      <c r="L13" s="5" t="e">
        <f>SUMIF(#REF!,'2020 w Notes - delete'!$A13,#REF!)</f>
        <v>#REF!</v>
      </c>
      <c r="M13" s="5" t="e">
        <f>SUMIF(#REF!,'2020 w Notes - delete'!$A13,#REF!)</f>
        <v>#REF!</v>
      </c>
      <c r="N13" s="5" t="e">
        <f>SUMIF(#REF!,'2020 w Notes - delete'!$A13,#REF!)</f>
        <v>#REF!</v>
      </c>
      <c r="P13" s="24"/>
    </row>
    <row r="14" spans="1:16" x14ac:dyDescent="0.25">
      <c r="A14" s="4" t="s">
        <v>23</v>
      </c>
      <c r="B14" s="18" t="e">
        <f>VLOOKUP(A14,#REF!,2,FALSE)</f>
        <v>#REF!</v>
      </c>
      <c r="C14" s="5" t="e">
        <f>SUMIF(#REF!,'2020 w Notes - delete'!$A14,#REF!)</f>
        <v>#REF!</v>
      </c>
      <c r="D14" s="5" t="e">
        <f>SUMIF(#REF!,'2020 w Notes - delete'!$A14,#REF!)</f>
        <v>#REF!</v>
      </c>
      <c r="E14" s="5" t="e">
        <f>SUMIF(#REF!,'2020 w Notes - delete'!$A14,#REF!)</f>
        <v>#REF!</v>
      </c>
      <c r="F14" s="5" t="e">
        <f>SUMIF(#REF!,'2020 w Notes - delete'!$A14,#REF!)</f>
        <v>#REF!</v>
      </c>
      <c r="G14" s="5" t="e">
        <f>SUMIF(#REF!,'2020 w Notes - delete'!$A14,#REF!)</f>
        <v>#REF!</v>
      </c>
      <c r="H14" s="5" t="e">
        <f>SUMIF(#REF!,'2020 w Notes - delete'!$A14,#REF!)</f>
        <v>#REF!</v>
      </c>
      <c r="I14" s="5" t="e">
        <f>SUMIF(#REF!,'2020 w Notes - delete'!$A14,#REF!)</f>
        <v>#REF!</v>
      </c>
      <c r="J14" s="5" t="e">
        <f>SUMIF(#REF!,'2020 w Notes - delete'!$A14,#REF!)</f>
        <v>#REF!</v>
      </c>
      <c r="K14" s="5" t="e">
        <f>SUMIF(#REF!,'2020 w Notes - delete'!$A14,#REF!)</f>
        <v>#REF!</v>
      </c>
      <c r="L14" s="5" t="e">
        <f>SUMIF(#REF!,'2020 w Notes - delete'!$A14,#REF!)</f>
        <v>#REF!</v>
      </c>
      <c r="M14" s="5" t="e">
        <f>SUMIF(#REF!,'2020 w Notes - delete'!$A14,#REF!)</f>
        <v>#REF!</v>
      </c>
      <c r="N14" s="5" t="e">
        <f>SUMIF(#REF!,'2020 w Notes - delete'!$A14,#REF!)</f>
        <v>#REF!</v>
      </c>
      <c r="P14" s="24"/>
    </row>
    <row r="15" spans="1:16" x14ac:dyDescent="0.25">
      <c r="A15" s="4" t="s">
        <v>24</v>
      </c>
      <c r="B15" s="18" t="e">
        <f>VLOOKUP(A15,#REF!,2,FALSE)</f>
        <v>#REF!</v>
      </c>
      <c r="C15" s="5" t="e">
        <f>SUMIF(#REF!,'2020 w Notes - delete'!$A15,#REF!)</f>
        <v>#REF!</v>
      </c>
      <c r="D15" s="5" t="e">
        <f>SUMIF(#REF!,'2020 w Notes - delete'!$A15,#REF!)</f>
        <v>#REF!</v>
      </c>
      <c r="E15" s="5" t="e">
        <f>SUMIF(#REF!,'2020 w Notes - delete'!$A15,#REF!)</f>
        <v>#REF!</v>
      </c>
      <c r="F15" s="5" t="e">
        <f>SUMIF(#REF!,'2020 w Notes - delete'!$A15,#REF!)</f>
        <v>#REF!</v>
      </c>
      <c r="G15" s="5" t="e">
        <f>SUMIF(#REF!,'2020 w Notes - delete'!$A15,#REF!)</f>
        <v>#REF!</v>
      </c>
      <c r="H15" s="5" t="e">
        <f>SUMIF(#REF!,'2020 w Notes - delete'!$A15,#REF!)</f>
        <v>#REF!</v>
      </c>
      <c r="I15" s="5" t="e">
        <f>SUMIF(#REF!,'2020 w Notes - delete'!$A15,#REF!)</f>
        <v>#REF!</v>
      </c>
      <c r="J15" s="5" t="e">
        <f>SUMIF(#REF!,'2020 w Notes - delete'!$A15,#REF!)</f>
        <v>#REF!</v>
      </c>
      <c r="K15" s="5" t="e">
        <f>SUMIF(#REF!,'2020 w Notes - delete'!$A15,#REF!)</f>
        <v>#REF!</v>
      </c>
      <c r="L15" s="5" t="e">
        <f>SUMIF(#REF!,'2020 w Notes - delete'!$A15,#REF!)</f>
        <v>#REF!</v>
      </c>
      <c r="M15" s="5" t="e">
        <f>SUMIF(#REF!,'2020 w Notes - delete'!$A15,#REF!)</f>
        <v>#REF!</v>
      </c>
      <c r="N15" s="5" t="e">
        <f>SUMIF(#REF!,'2020 w Notes - delete'!$A15,#REF!)</f>
        <v>#REF!</v>
      </c>
      <c r="P15" s="24"/>
    </row>
    <row r="16" spans="1:16" x14ac:dyDescent="0.25">
      <c r="A16" s="4" t="s">
        <v>25</v>
      </c>
      <c r="B16" s="18" t="e">
        <f>VLOOKUP(A16,#REF!,2,FALSE)</f>
        <v>#REF!</v>
      </c>
      <c r="C16" s="5" t="e">
        <f>SUMIF(#REF!,'2020 w Notes - delete'!$A16,#REF!)</f>
        <v>#REF!</v>
      </c>
      <c r="D16" s="5" t="e">
        <f>SUMIF(#REF!,'2020 w Notes - delete'!$A16,#REF!)</f>
        <v>#REF!</v>
      </c>
      <c r="E16" s="5" t="e">
        <f>SUMIF(#REF!,'2020 w Notes - delete'!$A16,#REF!)</f>
        <v>#REF!</v>
      </c>
      <c r="F16" s="5" t="e">
        <f>SUMIF(#REF!,'2020 w Notes - delete'!$A16,#REF!)</f>
        <v>#REF!</v>
      </c>
      <c r="G16" s="5" t="e">
        <f>SUMIF(#REF!,'2020 w Notes - delete'!$A16,#REF!)</f>
        <v>#REF!</v>
      </c>
      <c r="H16" s="5" t="e">
        <f>SUMIF(#REF!,'2020 w Notes - delete'!$A16,#REF!)</f>
        <v>#REF!</v>
      </c>
      <c r="I16" s="5" t="e">
        <f>SUMIF(#REF!,'2020 w Notes - delete'!$A16,#REF!)</f>
        <v>#REF!</v>
      </c>
      <c r="J16" s="5" t="e">
        <f>SUMIF(#REF!,'2020 w Notes - delete'!$A16,#REF!)</f>
        <v>#REF!</v>
      </c>
      <c r="K16" s="5" t="e">
        <f>SUMIF(#REF!,'2020 w Notes - delete'!$A16,#REF!)</f>
        <v>#REF!</v>
      </c>
      <c r="L16" s="5" t="e">
        <f>SUMIF(#REF!,'2020 w Notes - delete'!$A16,#REF!)</f>
        <v>#REF!</v>
      </c>
      <c r="M16" s="5" t="e">
        <f>SUMIF(#REF!,'2020 w Notes - delete'!$A16,#REF!)</f>
        <v>#REF!</v>
      </c>
      <c r="N16" s="5" t="e">
        <f>SUMIF(#REF!,'2020 w Notes - delete'!$A16,#REF!)</f>
        <v>#REF!</v>
      </c>
      <c r="P16" s="24"/>
    </row>
    <row r="17" spans="1:16" x14ac:dyDescent="0.25">
      <c r="A17" s="4" t="s">
        <v>26</v>
      </c>
      <c r="B17" s="18" t="e">
        <f>VLOOKUP(A17,#REF!,2,FALSE)</f>
        <v>#REF!</v>
      </c>
      <c r="C17" s="5" t="e">
        <f>SUMIF(#REF!,'2020 w Notes - delete'!$A17,#REF!)</f>
        <v>#REF!</v>
      </c>
      <c r="D17" s="5" t="e">
        <f>SUMIF(#REF!,'2020 w Notes - delete'!$A17,#REF!)</f>
        <v>#REF!</v>
      </c>
      <c r="E17" s="5" t="e">
        <f>SUMIF(#REF!,'2020 w Notes - delete'!$A17,#REF!)</f>
        <v>#REF!</v>
      </c>
      <c r="F17" s="5" t="e">
        <f>SUMIF(#REF!,'2020 w Notes - delete'!$A17,#REF!)</f>
        <v>#REF!</v>
      </c>
      <c r="G17" s="5" t="e">
        <f>SUMIF(#REF!,'2020 w Notes - delete'!$A17,#REF!)</f>
        <v>#REF!</v>
      </c>
      <c r="H17" s="5" t="e">
        <f>SUMIF(#REF!,'2020 w Notes - delete'!$A17,#REF!)</f>
        <v>#REF!</v>
      </c>
      <c r="I17" s="5" t="e">
        <f>SUMIF(#REF!,'2020 w Notes - delete'!$A17,#REF!)</f>
        <v>#REF!</v>
      </c>
      <c r="J17" s="5" t="e">
        <f>SUMIF(#REF!,'2020 w Notes - delete'!$A17,#REF!)</f>
        <v>#REF!</v>
      </c>
      <c r="K17" s="5" t="e">
        <f>SUMIF(#REF!,'2020 w Notes - delete'!$A17,#REF!)</f>
        <v>#REF!</v>
      </c>
      <c r="L17" s="5" t="e">
        <f>SUMIF(#REF!,'2020 w Notes - delete'!$A17,#REF!)</f>
        <v>#REF!</v>
      </c>
      <c r="M17" s="5" t="e">
        <f>SUMIF(#REF!,'2020 w Notes - delete'!$A17,#REF!)</f>
        <v>#REF!</v>
      </c>
      <c r="N17" s="5" t="e">
        <f>SUMIF(#REF!,'2020 w Notes - delete'!$A17,#REF!)</f>
        <v>#REF!</v>
      </c>
      <c r="P17" s="24"/>
    </row>
    <row r="18" spans="1:16" x14ac:dyDescent="0.25">
      <c r="A18" s="4" t="s">
        <v>27</v>
      </c>
      <c r="B18" s="18" t="e">
        <f>VLOOKUP(A18,#REF!,2,FALSE)</f>
        <v>#REF!</v>
      </c>
      <c r="C18" s="5" t="e">
        <f>SUMIF(#REF!,'2020 w Notes - delete'!$A18,#REF!)</f>
        <v>#REF!</v>
      </c>
      <c r="D18" s="5" t="e">
        <f>SUMIF(#REF!,'2020 w Notes - delete'!$A18,#REF!)</f>
        <v>#REF!</v>
      </c>
      <c r="E18" s="5" t="e">
        <f>SUMIF(#REF!,'2020 w Notes - delete'!$A18,#REF!)</f>
        <v>#REF!</v>
      </c>
      <c r="F18" s="5" t="e">
        <f>SUMIF(#REF!,'2020 w Notes - delete'!$A18,#REF!)</f>
        <v>#REF!</v>
      </c>
      <c r="G18" s="5" t="e">
        <f>SUMIF(#REF!,'2020 w Notes - delete'!$A18,#REF!)</f>
        <v>#REF!</v>
      </c>
      <c r="H18" s="5" t="e">
        <f>SUMIF(#REF!,'2020 w Notes - delete'!$A18,#REF!)</f>
        <v>#REF!</v>
      </c>
      <c r="I18" s="5" t="e">
        <f>SUMIF(#REF!,'2020 w Notes - delete'!$A18,#REF!)</f>
        <v>#REF!</v>
      </c>
      <c r="J18" s="5" t="e">
        <f>SUMIF(#REF!,'2020 w Notes - delete'!$A18,#REF!)</f>
        <v>#REF!</v>
      </c>
      <c r="K18" s="5" t="e">
        <f>SUMIF(#REF!,'2020 w Notes - delete'!$A18,#REF!)</f>
        <v>#REF!</v>
      </c>
      <c r="L18" s="5" t="e">
        <f>SUMIF(#REF!,'2020 w Notes - delete'!$A18,#REF!)</f>
        <v>#REF!</v>
      </c>
      <c r="M18" s="5" t="e">
        <f>SUMIF(#REF!,'2020 w Notes - delete'!$A18,#REF!)</f>
        <v>#REF!</v>
      </c>
      <c r="N18" s="5" t="e">
        <f>SUMIF(#REF!,'2020 w Notes - delete'!$A18,#REF!)</f>
        <v>#REF!</v>
      </c>
      <c r="P18" s="24"/>
    </row>
    <row r="19" spans="1:16" x14ac:dyDescent="0.25">
      <c r="A19" s="4" t="s">
        <v>28</v>
      </c>
      <c r="B19" s="18" t="e">
        <f>VLOOKUP(A19,#REF!,2,FALSE)</f>
        <v>#REF!</v>
      </c>
      <c r="C19" s="5" t="e">
        <f>SUMIF(#REF!,'2020 w Notes - delete'!$A19,#REF!)</f>
        <v>#REF!</v>
      </c>
      <c r="D19" s="5" t="e">
        <f>SUMIF(#REF!,'2020 w Notes - delete'!$A19,#REF!)</f>
        <v>#REF!</v>
      </c>
      <c r="E19" s="5" t="e">
        <f>SUMIF(#REF!,'2020 w Notes - delete'!$A19,#REF!)</f>
        <v>#REF!</v>
      </c>
      <c r="F19" s="5" t="e">
        <f>SUMIF(#REF!,'2020 w Notes - delete'!$A19,#REF!)</f>
        <v>#REF!</v>
      </c>
      <c r="G19" s="5" t="e">
        <f>SUMIF(#REF!,'2020 w Notes - delete'!$A19,#REF!)</f>
        <v>#REF!</v>
      </c>
      <c r="H19" s="5" t="e">
        <f>SUMIF(#REF!,'2020 w Notes - delete'!$A19,#REF!)</f>
        <v>#REF!</v>
      </c>
      <c r="I19" s="5" t="e">
        <f>SUMIF(#REF!,'2020 w Notes - delete'!$A19,#REF!)</f>
        <v>#REF!</v>
      </c>
      <c r="J19" s="5" t="e">
        <f>SUMIF(#REF!,'2020 w Notes - delete'!$A19,#REF!)</f>
        <v>#REF!</v>
      </c>
      <c r="K19" s="5" t="e">
        <f>SUMIF(#REF!,'2020 w Notes - delete'!$A19,#REF!)</f>
        <v>#REF!</v>
      </c>
      <c r="L19" s="5" t="e">
        <f>SUMIF(#REF!,'2020 w Notes - delete'!$A19,#REF!)</f>
        <v>#REF!</v>
      </c>
      <c r="M19" s="5" t="e">
        <f>SUMIF(#REF!,'2020 w Notes - delete'!$A19,#REF!)</f>
        <v>#REF!</v>
      </c>
      <c r="N19" s="5" t="e">
        <f>SUMIF(#REF!,'2020 w Notes - delete'!$A19,#REF!)</f>
        <v>#REF!</v>
      </c>
      <c r="P19" s="24"/>
    </row>
    <row r="20" spans="1:16" x14ac:dyDescent="0.25">
      <c r="A20" s="4" t="s">
        <v>29</v>
      </c>
      <c r="B20" s="18" t="e">
        <f>VLOOKUP(A20,#REF!,2,FALSE)</f>
        <v>#REF!</v>
      </c>
      <c r="C20" s="5" t="e">
        <f>SUMIF(#REF!,'2020 w Notes - delete'!$A20,#REF!)</f>
        <v>#REF!</v>
      </c>
      <c r="D20" s="5" t="e">
        <f>SUMIF(#REF!,'2020 w Notes - delete'!$A20,#REF!)</f>
        <v>#REF!</v>
      </c>
      <c r="E20" s="5" t="e">
        <f>SUMIF(#REF!,'2020 w Notes - delete'!$A20,#REF!)</f>
        <v>#REF!</v>
      </c>
      <c r="F20" s="5" t="e">
        <f>SUMIF(#REF!,'2020 w Notes - delete'!$A20,#REF!)</f>
        <v>#REF!</v>
      </c>
      <c r="G20" s="5" t="e">
        <f>SUMIF(#REF!,'2020 w Notes - delete'!$A20,#REF!)</f>
        <v>#REF!</v>
      </c>
      <c r="H20" s="5" t="e">
        <f>SUMIF(#REF!,'2020 w Notes - delete'!$A20,#REF!)</f>
        <v>#REF!</v>
      </c>
      <c r="I20" s="5" t="e">
        <f>SUMIF(#REF!,'2020 w Notes - delete'!$A20,#REF!)</f>
        <v>#REF!</v>
      </c>
      <c r="J20" s="5" t="e">
        <f>SUMIF(#REF!,'2020 w Notes - delete'!$A20,#REF!)</f>
        <v>#REF!</v>
      </c>
      <c r="K20" s="5" t="e">
        <f>SUMIF(#REF!,'2020 w Notes - delete'!$A20,#REF!)</f>
        <v>#REF!</v>
      </c>
      <c r="L20" s="5" t="e">
        <f>SUMIF(#REF!,'2020 w Notes - delete'!$A20,#REF!)</f>
        <v>#REF!</v>
      </c>
      <c r="M20" s="5" t="e">
        <f>SUMIF(#REF!,'2020 w Notes - delete'!$A20,#REF!)</f>
        <v>#REF!</v>
      </c>
      <c r="N20" s="5" t="e">
        <f>SUMIF(#REF!,'2020 w Notes - delete'!$A20,#REF!)</f>
        <v>#REF!</v>
      </c>
      <c r="P20" s="24"/>
    </row>
    <row r="21" spans="1:16" x14ac:dyDescent="0.25">
      <c r="A21" s="4" t="s">
        <v>30</v>
      </c>
      <c r="B21" s="18" t="e">
        <f>VLOOKUP(A21,#REF!,2,FALSE)</f>
        <v>#REF!</v>
      </c>
      <c r="C21" s="5" t="e">
        <f>SUMIF(#REF!,'2020 w Notes - delete'!$A21,#REF!)</f>
        <v>#REF!</v>
      </c>
      <c r="D21" s="5" t="e">
        <f>SUMIF(#REF!,'2020 w Notes - delete'!$A21,#REF!)</f>
        <v>#REF!</v>
      </c>
      <c r="E21" s="5" t="e">
        <f>SUMIF(#REF!,'2020 w Notes - delete'!$A21,#REF!)</f>
        <v>#REF!</v>
      </c>
      <c r="F21" s="5" t="e">
        <f>SUMIF(#REF!,'2020 w Notes - delete'!$A21,#REF!)</f>
        <v>#REF!</v>
      </c>
      <c r="G21" s="5" t="e">
        <f>SUMIF(#REF!,'2020 w Notes - delete'!$A21,#REF!)</f>
        <v>#REF!</v>
      </c>
      <c r="H21" s="5" t="e">
        <f>SUMIF(#REF!,'2020 w Notes - delete'!$A21,#REF!)</f>
        <v>#REF!</v>
      </c>
      <c r="I21" s="5" t="e">
        <f>SUMIF(#REF!,'2020 w Notes - delete'!$A21,#REF!)</f>
        <v>#REF!</v>
      </c>
      <c r="J21" s="5" t="e">
        <f>SUMIF(#REF!,'2020 w Notes - delete'!$A21,#REF!)</f>
        <v>#REF!</v>
      </c>
      <c r="K21" s="5" t="e">
        <f>SUMIF(#REF!,'2020 w Notes - delete'!$A21,#REF!)</f>
        <v>#REF!</v>
      </c>
      <c r="L21" s="5" t="e">
        <f>SUMIF(#REF!,'2020 w Notes - delete'!$A21,#REF!)</f>
        <v>#REF!</v>
      </c>
      <c r="M21" s="5" t="e">
        <f>SUMIF(#REF!,'2020 w Notes - delete'!$A21,#REF!)</f>
        <v>#REF!</v>
      </c>
      <c r="N21" s="5" t="e">
        <f>SUMIF(#REF!,'2020 w Notes - delete'!$A21,#REF!)</f>
        <v>#REF!</v>
      </c>
      <c r="P21" s="24"/>
    </row>
    <row r="22" spans="1:16" x14ac:dyDescent="0.25">
      <c r="A22" s="4" t="s">
        <v>31</v>
      </c>
      <c r="B22" s="18" t="e">
        <f>VLOOKUP(A22,#REF!,2,FALSE)</f>
        <v>#REF!</v>
      </c>
      <c r="C22" s="5" t="e">
        <f>SUMIF(#REF!,'2020 w Notes - delete'!$A22,#REF!)</f>
        <v>#REF!</v>
      </c>
      <c r="D22" s="5" t="e">
        <f>SUMIF(#REF!,'2020 w Notes - delete'!$A22,#REF!)</f>
        <v>#REF!</v>
      </c>
      <c r="E22" s="5" t="e">
        <f>SUMIF(#REF!,'2020 w Notes - delete'!$A22,#REF!)</f>
        <v>#REF!</v>
      </c>
      <c r="F22" s="5" t="e">
        <f>SUMIF(#REF!,'2020 w Notes - delete'!$A22,#REF!)</f>
        <v>#REF!</v>
      </c>
      <c r="G22" s="5" t="e">
        <f>SUMIF(#REF!,'2020 w Notes - delete'!$A22,#REF!)</f>
        <v>#REF!</v>
      </c>
      <c r="H22" s="5" t="e">
        <f>SUMIF(#REF!,'2020 w Notes - delete'!$A22,#REF!)</f>
        <v>#REF!</v>
      </c>
      <c r="I22" s="5" t="e">
        <f>SUMIF(#REF!,'2020 w Notes - delete'!$A22,#REF!)</f>
        <v>#REF!</v>
      </c>
      <c r="J22" s="5" t="e">
        <f>SUMIF(#REF!,'2020 w Notes - delete'!$A22,#REF!)</f>
        <v>#REF!</v>
      </c>
      <c r="K22" s="5" t="e">
        <f>SUMIF(#REF!,'2020 w Notes - delete'!$A22,#REF!)</f>
        <v>#REF!</v>
      </c>
      <c r="L22" s="5" t="e">
        <f>SUMIF(#REF!,'2020 w Notes - delete'!$A22,#REF!)</f>
        <v>#REF!</v>
      </c>
      <c r="M22" s="5" t="e">
        <f>SUMIF(#REF!,'2020 w Notes - delete'!$A22,#REF!)</f>
        <v>#REF!</v>
      </c>
      <c r="N22" s="5" t="e">
        <f>SUMIF(#REF!,'2020 w Notes - delete'!$A22,#REF!)</f>
        <v>#REF!</v>
      </c>
      <c r="P22" s="24"/>
    </row>
    <row r="23" spans="1:16" x14ac:dyDescent="0.25">
      <c r="A23" s="4" t="s">
        <v>32</v>
      </c>
      <c r="B23" s="18" t="e">
        <f>VLOOKUP(A23,#REF!,2,FALSE)</f>
        <v>#REF!</v>
      </c>
      <c r="C23" s="5" t="e">
        <f>SUMIF(#REF!,'2020 w Notes - delete'!$A23,#REF!)</f>
        <v>#REF!</v>
      </c>
      <c r="D23" s="5" t="e">
        <f>SUMIF(#REF!,'2020 w Notes - delete'!$A23,#REF!)</f>
        <v>#REF!</v>
      </c>
      <c r="E23" s="5" t="e">
        <f>SUMIF(#REF!,'2020 w Notes - delete'!$A23,#REF!)</f>
        <v>#REF!</v>
      </c>
      <c r="F23" s="5" t="e">
        <f>SUMIF(#REF!,'2020 w Notes - delete'!$A23,#REF!)</f>
        <v>#REF!</v>
      </c>
      <c r="G23" s="5" t="e">
        <f>SUMIF(#REF!,'2020 w Notes - delete'!$A23,#REF!)</f>
        <v>#REF!</v>
      </c>
      <c r="H23" s="5" t="e">
        <f>SUMIF(#REF!,'2020 w Notes - delete'!$A23,#REF!)</f>
        <v>#REF!</v>
      </c>
      <c r="I23" s="5" t="e">
        <f>SUMIF(#REF!,'2020 w Notes - delete'!$A23,#REF!)</f>
        <v>#REF!</v>
      </c>
      <c r="J23" s="5" t="e">
        <f>SUMIF(#REF!,'2020 w Notes - delete'!$A23,#REF!)</f>
        <v>#REF!</v>
      </c>
      <c r="K23" s="5" t="e">
        <f>SUMIF(#REF!,'2020 w Notes - delete'!$A23,#REF!)</f>
        <v>#REF!</v>
      </c>
      <c r="L23" s="5" t="e">
        <f>SUMIF(#REF!,'2020 w Notes - delete'!$A23,#REF!)</f>
        <v>#REF!</v>
      </c>
      <c r="M23" s="5" t="e">
        <f>SUMIF(#REF!,'2020 w Notes - delete'!$A23,#REF!)</f>
        <v>#REF!</v>
      </c>
      <c r="N23" s="5" t="e">
        <f>SUMIF(#REF!,'2020 w Notes - delete'!$A23,#REF!)</f>
        <v>#REF!</v>
      </c>
      <c r="P23" s="24"/>
    </row>
    <row r="24" spans="1:16" x14ac:dyDescent="0.25">
      <c r="A24" s="4" t="s">
        <v>33</v>
      </c>
      <c r="B24" s="18" t="e">
        <f>VLOOKUP(A24,#REF!,2,FALSE)</f>
        <v>#REF!</v>
      </c>
      <c r="C24" s="5" t="e">
        <f>SUMIF(#REF!,'2020 w Notes - delete'!$A24,#REF!)</f>
        <v>#REF!</v>
      </c>
      <c r="D24" s="5" t="e">
        <f>SUMIF(#REF!,'2020 w Notes - delete'!$A24,#REF!)</f>
        <v>#REF!</v>
      </c>
      <c r="E24" s="5" t="e">
        <f>SUMIF(#REF!,'2020 w Notes - delete'!$A24,#REF!)</f>
        <v>#REF!</v>
      </c>
      <c r="F24" s="5" t="e">
        <f>SUMIF(#REF!,'2020 w Notes - delete'!$A24,#REF!)</f>
        <v>#REF!</v>
      </c>
      <c r="G24" s="5" t="e">
        <f>SUMIF(#REF!,'2020 w Notes - delete'!$A24,#REF!)</f>
        <v>#REF!</v>
      </c>
      <c r="H24" s="5" t="e">
        <f>SUMIF(#REF!,'2020 w Notes - delete'!$A24,#REF!)</f>
        <v>#REF!</v>
      </c>
      <c r="I24" s="5" t="e">
        <f>SUMIF(#REF!,'2020 w Notes - delete'!$A24,#REF!)</f>
        <v>#REF!</v>
      </c>
      <c r="J24" s="5" t="e">
        <f>SUMIF(#REF!,'2020 w Notes - delete'!$A24,#REF!)</f>
        <v>#REF!</v>
      </c>
      <c r="K24" s="5" t="e">
        <f>SUMIF(#REF!,'2020 w Notes - delete'!$A24,#REF!)</f>
        <v>#REF!</v>
      </c>
      <c r="L24" s="5" t="e">
        <f>SUMIF(#REF!,'2020 w Notes - delete'!$A24,#REF!)</f>
        <v>#REF!</v>
      </c>
      <c r="M24" s="5" t="e">
        <f>SUMIF(#REF!,'2020 w Notes - delete'!$A24,#REF!)</f>
        <v>#REF!</v>
      </c>
      <c r="N24" s="5" t="e">
        <f>SUMIF(#REF!,'2020 w Notes - delete'!$A24,#REF!)</f>
        <v>#REF!</v>
      </c>
      <c r="P24" s="24"/>
    </row>
    <row r="25" spans="1:16" x14ac:dyDescent="0.25">
      <c r="A25" s="4" t="s">
        <v>34</v>
      </c>
      <c r="B25" s="18" t="e">
        <f>VLOOKUP(A25,#REF!,2,FALSE)</f>
        <v>#REF!</v>
      </c>
      <c r="C25" s="5" t="e">
        <f>SUMIF(#REF!,'2020 w Notes - delete'!$A25,#REF!)</f>
        <v>#REF!</v>
      </c>
      <c r="D25" s="5" t="e">
        <f>SUMIF(#REF!,'2020 w Notes - delete'!$A25,#REF!)</f>
        <v>#REF!</v>
      </c>
      <c r="E25" s="5" t="e">
        <f>SUMIF(#REF!,'2020 w Notes - delete'!$A25,#REF!)</f>
        <v>#REF!</v>
      </c>
      <c r="F25" s="5" t="e">
        <f>SUMIF(#REF!,'2020 w Notes - delete'!$A25,#REF!)</f>
        <v>#REF!</v>
      </c>
      <c r="G25" s="5" t="e">
        <f>SUMIF(#REF!,'2020 w Notes - delete'!$A25,#REF!)</f>
        <v>#REF!</v>
      </c>
      <c r="H25" s="5" t="e">
        <f>SUMIF(#REF!,'2020 w Notes - delete'!$A25,#REF!)</f>
        <v>#REF!</v>
      </c>
      <c r="I25" s="5" t="e">
        <f>SUMIF(#REF!,'2020 w Notes - delete'!$A25,#REF!)</f>
        <v>#REF!</v>
      </c>
      <c r="J25" s="5" t="e">
        <f>SUMIF(#REF!,'2020 w Notes - delete'!$A25,#REF!)</f>
        <v>#REF!</v>
      </c>
      <c r="K25" s="5" t="e">
        <f>SUMIF(#REF!,'2020 w Notes - delete'!$A25,#REF!)</f>
        <v>#REF!</v>
      </c>
      <c r="L25" s="5" t="e">
        <f>SUMIF(#REF!,'2020 w Notes - delete'!$A25,#REF!)</f>
        <v>#REF!</v>
      </c>
      <c r="M25" s="5" t="e">
        <f>SUMIF(#REF!,'2020 w Notes - delete'!$A25,#REF!)</f>
        <v>#REF!</v>
      </c>
      <c r="N25" s="5" t="e">
        <f>SUMIF(#REF!,'2020 w Notes - delete'!$A25,#REF!)</f>
        <v>#REF!</v>
      </c>
      <c r="P25" s="24"/>
    </row>
    <row r="26" spans="1:16" x14ac:dyDescent="0.25">
      <c r="A26" s="4" t="s">
        <v>35</v>
      </c>
      <c r="B26" s="18" t="e">
        <f>VLOOKUP(A26,#REF!,2,FALSE)</f>
        <v>#REF!</v>
      </c>
      <c r="C26" s="5" t="e">
        <f>SUMIF(#REF!,'2020 w Notes - delete'!$A26,#REF!)</f>
        <v>#REF!</v>
      </c>
      <c r="D26" s="5" t="e">
        <f>SUMIF(#REF!,'2020 w Notes - delete'!$A26,#REF!)</f>
        <v>#REF!</v>
      </c>
      <c r="E26" s="5" t="e">
        <f>SUMIF(#REF!,'2020 w Notes - delete'!$A26,#REF!)</f>
        <v>#REF!</v>
      </c>
      <c r="F26" s="5" t="e">
        <f>SUMIF(#REF!,'2020 w Notes - delete'!$A26,#REF!)</f>
        <v>#REF!</v>
      </c>
      <c r="G26" s="5" t="e">
        <f>SUMIF(#REF!,'2020 w Notes - delete'!$A26,#REF!)</f>
        <v>#REF!</v>
      </c>
      <c r="H26" s="5" t="e">
        <f>SUMIF(#REF!,'2020 w Notes - delete'!$A26,#REF!)</f>
        <v>#REF!</v>
      </c>
      <c r="I26" s="5" t="e">
        <f>SUMIF(#REF!,'2020 w Notes - delete'!$A26,#REF!)</f>
        <v>#REF!</v>
      </c>
      <c r="J26" s="5" t="e">
        <f>SUMIF(#REF!,'2020 w Notes - delete'!$A26,#REF!)</f>
        <v>#REF!</v>
      </c>
      <c r="K26" s="5" t="e">
        <f>SUMIF(#REF!,'2020 w Notes - delete'!$A26,#REF!)</f>
        <v>#REF!</v>
      </c>
      <c r="L26" s="5" t="e">
        <f>SUMIF(#REF!,'2020 w Notes - delete'!$A26,#REF!)</f>
        <v>#REF!</v>
      </c>
      <c r="M26" s="5" t="e">
        <f>SUMIF(#REF!,'2020 w Notes - delete'!$A26,#REF!)</f>
        <v>#REF!</v>
      </c>
      <c r="N26" s="5" t="e">
        <f>SUMIF(#REF!,'2020 w Notes - delete'!$A26,#REF!)</f>
        <v>#REF!</v>
      </c>
    </row>
    <row r="27" spans="1:16" x14ac:dyDescent="0.25">
      <c r="A27" s="4" t="s">
        <v>36</v>
      </c>
      <c r="B27" s="18" t="e">
        <f>VLOOKUP(A27,#REF!,2,FALSE)</f>
        <v>#REF!</v>
      </c>
      <c r="C27" s="5" t="e">
        <f>SUMIF(#REF!,'2020 w Notes - delete'!$A27,#REF!)</f>
        <v>#REF!</v>
      </c>
      <c r="D27" s="5" t="e">
        <f>SUMIF(#REF!,'2020 w Notes - delete'!$A27,#REF!)</f>
        <v>#REF!</v>
      </c>
      <c r="E27" s="5" t="e">
        <f>SUMIF(#REF!,'2020 w Notes - delete'!$A27,#REF!)</f>
        <v>#REF!</v>
      </c>
      <c r="F27" s="5" t="e">
        <f>SUMIF(#REF!,'2020 w Notes - delete'!$A27,#REF!)</f>
        <v>#REF!</v>
      </c>
      <c r="G27" s="5" t="e">
        <f>SUMIF(#REF!,'2020 w Notes - delete'!$A27,#REF!)</f>
        <v>#REF!</v>
      </c>
      <c r="H27" s="5" t="e">
        <f>SUMIF(#REF!,'2020 w Notes - delete'!$A27,#REF!)</f>
        <v>#REF!</v>
      </c>
      <c r="I27" s="5" t="e">
        <f>SUMIF(#REF!,'2020 w Notes - delete'!$A27,#REF!)</f>
        <v>#REF!</v>
      </c>
      <c r="J27" s="5" t="e">
        <f>SUMIF(#REF!,'2020 w Notes - delete'!$A27,#REF!)</f>
        <v>#REF!</v>
      </c>
      <c r="K27" s="5" t="e">
        <f>SUMIF(#REF!,'2020 w Notes - delete'!$A27,#REF!)</f>
        <v>#REF!</v>
      </c>
      <c r="L27" s="5" t="e">
        <f>SUMIF(#REF!,'2020 w Notes - delete'!$A27,#REF!)</f>
        <v>#REF!</v>
      </c>
      <c r="M27" s="5" t="e">
        <f>SUMIF(#REF!,'2020 w Notes - delete'!$A27,#REF!)</f>
        <v>#REF!</v>
      </c>
      <c r="N27" s="5" t="e">
        <f>SUMIF(#REF!,'2020 w Notes - delete'!$A27,#REF!)</f>
        <v>#REF!</v>
      </c>
    </row>
    <row r="28" spans="1:16" x14ac:dyDescent="0.25">
      <c r="A28" s="4" t="s">
        <v>37</v>
      </c>
      <c r="B28" s="18" t="e">
        <f>VLOOKUP(A28,#REF!,2,FALSE)</f>
        <v>#REF!</v>
      </c>
      <c r="C28" s="5" t="e">
        <f>SUMIF(#REF!,'2020 w Notes - delete'!$A28,#REF!)</f>
        <v>#REF!</v>
      </c>
      <c r="D28" s="5" t="e">
        <f>SUMIF(#REF!,'2020 w Notes - delete'!$A28,#REF!)</f>
        <v>#REF!</v>
      </c>
      <c r="E28" s="5" t="e">
        <f>SUMIF(#REF!,'2020 w Notes - delete'!$A28,#REF!)</f>
        <v>#REF!</v>
      </c>
      <c r="F28" s="5" t="e">
        <f>SUMIF(#REF!,'2020 w Notes - delete'!$A28,#REF!)</f>
        <v>#REF!</v>
      </c>
      <c r="G28" s="5" t="e">
        <f>SUMIF(#REF!,'2020 w Notes - delete'!$A28,#REF!)</f>
        <v>#REF!</v>
      </c>
      <c r="H28" s="5" t="e">
        <f>SUMIF(#REF!,'2020 w Notes - delete'!$A28,#REF!)</f>
        <v>#REF!</v>
      </c>
      <c r="I28" s="5" t="e">
        <f>SUMIF(#REF!,'2020 w Notes - delete'!$A28,#REF!)</f>
        <v>#REF!</v>
      </c>
      <c r="J28" s="5" t="e">
        <f>SUMIF(#REF!,'2020 w Notes - delete'!$A28,#REF!)</f>
        <v>#REF!</v>
      </c>
      <c r="K28" s="5" t="e">
        <f>SUMIF(#REF!,'2020 w Notes - delete'!$A28,#REF!)</f>
        <v>#REF!</v>
      </c>
      <c r="L28" s="5" t="e">
        <f>SUMIF(#REF!,'2020 w Notes - delete'!$A28,#REF!)</f>
        <v>#REF!</v>
      </c>
      <c r="M28" s="5" t="e">
        <f>SUMIF(#REF!,'2020 w Notes - delete'!$A28,#REF!)</f>
        <v>#REF!</v>
      </c>
      <c r="N28" s="5" t="e">
        <f>SUMIF(#REF!,'2020 w Notes - delete'!$A28,#REF!)</f>
        <v>#REF!</v>
      </c>
    </row>
    <row r="29" spans="1:16" x14ac:dyDescent="0.25">
      <c r="A29" s="4" t="s">
        <v>38</v>
      </c>
      <c r="B29" s="18" t="e">
        <f>VLOOKUP(A29,#REF!,2,FALSE)</f>
        <v>#REF!</v>
      </c>
      <c r="C29" s="5" t="e">
        <f>SUMIF(#REF!,'2020 w Notes - delete'!$A29,#REF!)</f>
        <v>#REF!</v>
      </c>
      <c r="D29" s="5" t="e">
        <f>SUMIF(#REF!,'2020 w Notes - delete'!$A29,#REF!)</f>
        <v>#REF!</v>
      </c>
      <c r="E29" s="5" t="e">
        <f>SUMIF(#REF!,'2020 w Notes - delete'!$A29,#REF!)</f>
        <v>#REF!</v>
      </c>
      <c r="F29" s="5" t="e">
        <f>SUMIF(#REF!,'2020 w Notes - delete'!$A29,#REF!)</f>
        <v>#REF!</v>
      </c>
      <c r="G29" s="5" t="e">
        <f>SUMIF(#REF!,'2020 w Notes - delete'!$A29,#REF!)</f>
        <v>#REF!</v>
      </c>
      <c r="H29" s="5" t="e">
        <f>SUMIF(#REF!,'2020 w Notes - delete'!$A29,#REF!)</f>
        <v>#REF!</v>
      </c>
      <c r="I29" s="5" t="e">
        <f>SUMIF(#REF!,'2020 w Notes - delete'!$A29,#REF!)</f>
        <v>#REF!</v>
      </c>
      <c r="J29" s="5" t="e">
        <f>SUMIF(#REF!,'2020 w Notes - delete'!$A29,#REF!)</f>
        <v>#REF!</v>
      </c>
      <c r="K29" s="5" t="e">
        <f>SUMIF(#REF!,'2020 w Notes - delete'!$A29,#REF!)</f>
        <v>#REF!</v>
      </c>
      <c r="L29" s="5" t="e">
        <f>SUMIF(#REF!,'2020 w Notes - delete'!$A29,#REF!)</f>
        <v>#REF!</v>
      </c>
      <c r="M29" s="5" t="e">
        <f>SUMIF(#REF!,'2020 w Notes - delete'!$A29,#REF!)</f>
        <v>#REF!</v>
      </c>
      <c r="N29" s="5" t="e">
        <f>SUMIF(#REF!,'2020 w Notes - delete'!$A29,#REF!)</f>
        <v>#REF!</v>
      </c>
    </row>
    <row r="30" spans="1:16" x14ac:dyDescent="0.25">
      <c r="A30" s="4" t="s">
        <v>39</v>
      </c>
      <c r="B30" s="18" t="e">
        <f>VLOOKUP(A30,#REF!,2,FALSE)</f>
        <v>#REF!</v>
      </c>
      <c r="C30" s="5" t="e">
        <f>SUMIF(#REF!,'2020 w Notes - delete'!$A30,#REF!)</f>
        <v>#REF!</v>
      </c>
      <c r="D30" s="5" t="e">
        <f>SUMIF(#REF!,'2020 w Notes - delete'!$A30,#REF!)</f>
        <v>#REF!</v>
      </c>
      <c r="E30" s="5" t="e">
        <f>SUMIF(#REF!,'2020 w Notes - delete'!$A30,#REF!)</f>
        <v>#REF!</v>
      </c>
      <c r="F30" s="5" t="e">
        <f>SUMIF(#REF!,'2020 w Notes - delete'!$A30,#REF!)</f>
        <v>#REF!</v>
      </c>
      <c r="G30" s="5" t="e">
        <f>SUMIF(#REF!,'2020 w Notes - delete'!$A30,#REF!)</f>
        <v>#REF!</v>
      </c>
      <c r="H30" s="5" t="e">
        <f>SUMIF(#REF!,'2020 w Notes - delete'!$A30,#REF!)</f>
        <v>#REF!</v>
      </c>
      <c r="I30" s="5" t="e">
        <f>SUMIF(#REF!,'2020 w Notes - delete'!$A30,#REF!)</f>
        <v>#REF!</v>
      </c>
      <c r="J30" s="5" t="e">
        <f>SUMIF(#REF!,'2020 w Notes - delete'!$A30,#REF!)</f>
        <v>#REF!</v>
      </c>
      <c r="K30" s="5" t="e">
        <f>SUMIF(#REF!,'2020 w Notes - delete'!$A30,#REF!)</f>
        <v>#REF!</v>
      </c>
      <c r="L30" s="5" t="e">
        <f>SUMIF(#REF!,'2020 w Notes - delete'!$A30,#REF!)</f>
        <v>#REF!</v>
      </c>
      <c r="M30" s="5" t="e">
        <f>SUMIF(#REF!,'2020 w Notes - delete'!$A30,#REF!)</f>
        <v>#REF!</v>
      </c>
      <c r="N30" s="5" t="e">
        <f>SUMIF(#REF!,'2020 w Notes - delete'!$A30,#REF!)</f>
        <v>#REF!</v>
      </c>
    </row>
    <row r="31" spans="1:16" x14ac:dyDescent="0.25">
      <c r="A31" s="4" t="s">
        <v>40</v>
      </c>
      <c r="B31" s="18" t="e">
        <f>VLOOKUP(A31,#REF!,2,FALSE)</f>
        <v>#REF!</v>
      </c>
      <c r="C31" s="5" t="e">
        <f>SUMIF(#REF!,'2020 w Notes - delete'!$A31,#REF!)</f>
        <v>#REF!</v>
      </c>
      <c r="D31" s="5" t="e">
        <f>SUMIF(#REF!,'2020 w Notes - delete'!$A31,#REF!)</f>
        <v>#REF!</v>
      </c>
      <c r="E31" s="5" t="e">
        <f>SUMIF(#REF!,'2020 w Notes - delete'!$A31,#REF!)</f>
        <v>#REF!</v>
      </c>
      <c r="F31" s="5" t="e">
        <f>SUMIF(#REF!,'2020 w Notes - delete'!$A31,#REF!)</f>
        <v>#REF!</v>
      </c>
      <c r="G31" s="5" t="e">
        <f>SUMIF(#REF!,'2020 w Notes - delete'!$A31,#REF!)</f>
        <v>#REF!</v>
      </c>
      <c r="H31" s="5" t="e">
        <f>SUMIF(#REF!,'2020 w Notes - delete'!$A31,#REF!)</f>
        <v>#REF!</v>
      </c>
      <c r="I31" s="5" t="e">
        <f>SUMIF(#REF!,'2020 w Notes - delete'!$A31,#REF!)</f>
        <v>#REF!</v>
      </c>
      <c r="J31" s="5" t="e">
        <f>SUMIF(#REF!,'2020 w Notes - delete'!$A31,#REF!)</f>
        <v>#REF!</v>
      </c>
      <c r="K31" s="5" t="e">
        <f>SUMIF(#REF!,'2020 w Notes - delete'!$A31,#REF!)</f>
        <v>#REF!</v>
      </c>
      <c r="L31" s="5" t="e">
        <f>SUMIF(#REF!,'2020 w Notes - delete'!$A31,#REF!)</f>
        <v>#REF!</v>
      </c>
      <c r="M31" s="5" t="e">
        <f>SUMIF(#REF!,'2020 w Notes - delete'!$A31,#REF!)</f>
        <v>#REF!</v>
      </c>
      <c r="N31" s="5" t="e">
        <f>SUMIF(#REF!,'2020 w Notes - delete'!$A31,#REF!)</f>
        <v>#REF!</v>
      </c>
      <c r="O31" s="28" t="s">
        <v>41</v>
      </c>
    </row>
    <row r="32" spans="1:16" x14ac:dyDescent="0.25">
      <c r="A32" s="4" t="s">
        <v>42</v>
      </c>
      <c r="B32" s="18" t="e">
        <f>VLOOKUP(A32,#REF!,2,FALSE)</f>
        <v>#REF!</v>
      </c>
      <c r="C32" s="5" t="e">
        <f>SUMIF(#REF!,'2020 w Notes - delete'!$A32,#REF!)</f>
        <v>#REF!</v>
      </c>
      <c r="D32" s="5" t="e">
        <f>SUMIF(#REF!,'2020 w Notes - delete'!$A32,#REF!)</f>
        <v>#REF!</v>
      </c>
      <c r="E32" s="5" t="e">
        <f>SUMIF(#REF!,'2020 w Notes - delete'!$A32,#REF!)</f>
        <v>#REF!</v>
      </c>
      <c r="F32" s="5" t="e">
        <f>SUMIF(#REF!,'2020 w Notes - delete'!$A32,#REF!)</f>
        <v>#REF!</v>
      </c>
      <c r="G32" s="5" t="e">
        <f>SUMIF(#REF!,'2020 w Notes - delete'!$A32,#REF!)</f>
        <v>#REF!</v>
      </c>
      <c r="H32" s="5" t="e">
        <f>SUMIF(#REF!,'2020 w Notes - delete'!$A32,#REF!)</f>
        <v>#REF!</v>
      </c>
      <c r="I32" s="5" t="e">
        <f>SUMIF(#REF!,'2020 w Notes - delete'!$A32,#REF!)</f>
        <v>#REF!</v>
      </c>
      <c r="J32" s="5" t="e">
        <f>SUMIF(#REF!,'2020 w Notes - delete'!$A32,#REF!)</f>
        <v>#REF!</v>
      </c>
      <c r="K32" s="5" t="e">
        <f>SUMIF(#REF!,'2020 w Notes - delete'!$A32,#REF!)</f>
        <v>#REF!</v>
      </c>
      <c r="L32" s="5" t="e">
        <f>SUMIF(#REF!,'2020 w Notes - delete'!$A32,#REF!)</f>
        <v>#REF!</v>
      </c>
      <c r="M32" s="5" t="e">
        <f>SUMIF(#REF!,'2020 w Notes - delete'!$A32,#REF!)</f>
        <v>#REF!</v>
      </c>
      <c r="N32" s="5" t="e">
        <f>SUMIF(#REF!,'2020 w Notes - delete'!$A32,#REF!)</f>
        <v>#REF!</v>
      </c>
    </row>
    <row r="33" spans="1:15" x14ac:dyDescent="0.25">
      <c r="A33" s="4" t="s">
        <v>43</v>
      </c>
      <c r="B33" s="18" t="e">
        <f>VLOOKUP(A33,#REF!,2,FALSE)</f>
        <v>#REF!</v>
      </c>
      <c r="C33" s="5" t="e">
        <f>SUMIF(#REF!,'2020 w Notes - delete'!$A33,#REF!)</f>
        <v>#REF!</v>
      </c>
      <c r="D33" s="5" t="e">
        <f>SUMIF(#REF!,'2020 w Notes - delete'!$A33,#REF!)</f>
        <v>#REF!</v>
      </c>
      <c r="E33" s="5" t="e">
        <f>SUMIF(#REF!,'2020 w Notes - delete'!$A33,#REF!)</f>
        <v>#REF!</v>
      </c>
      <c r="F33" s="5" t="e">
        <f>SUMIF(#REF!,'2020 w Notes - delete'!$A33,#REF!)</f>
        <v>#REF!</v>
      </c>
      <c r="G33" s="5" t="e">
        <f>SUMIF(#REF!,'2020 w Notes - delete'!$A33,#REF!)</f>
        <v>#REF!</v>
      </c>
      <c r="H33" s="5" t="e">
        <f>SUMIF(#REF!,'2020 w Notes - delete'!$A33,#REF!)</f>
        <v>#REF!</v>
      </c>
      <c r="I33" s="5" t="e">
        <f>SUMIF(#REF!,'2020 w Notes - delete'!$A33,#REF!)</f>
        <v>#REF!</v>
      </c>
      <c r="J33" s="5" t="e">
        <f>SUMIF(#REF!,'2020 w Notes - delete'!$A33,#REF!)</f>
        <v>#REF!</v>
      </c>
      <c r="K33" s="5" t="e">
        <f>SUMIF(#REF!,'2020 w Notes - delete'!$A33,#REF!)</f>
        <v>#REF!</v>
      </c>
      <c r="L33" s="5" t="e">
        <f>SUMIF(#REF!,'2020 w Notes - delete'!$A33,#REF!)</f>
        <v>#REF!</v>
      </c>
      <c r="M33" s="5" t="e">
        <f>SUMIF(#REF!,'2020 w Notes - delete'!$A33,#REF!)</f>
        <v>#REF!</v>
      </c>
      <c r="N33" s="5" t="e">
        <f>SUMIF(#REF!,'2020 w Notes - delete'!$A33,#REF!)</f>
        <v>#REF!</v>
      </c>
      <c r="O33" s="28" t="s">
        <v>44</v>
      </c>
    </row>
    <row r="34" spans="1:15" x14ac:dyDescent="0.25">
      <c r="A34" s="4" t="s">
        <v>45</v>
      </c>
      <c r="B34" s="18" t="e">
        <f>VLOOKUP(A34,#REF!,2,FALSE)</f>
        <v>#REF!</v>
      </c>
      <c r="C34" s="5" t="e">
        <f>SUMIF(#REF!,'2020 w Notes - delete'!$A34,#REF!)</f>
        <v>#REF!</v>
      </c>
      <c r="D34" s="5" t="e">
        <f>SUMIF(#REF!,'2020 w Notes - delete'!$A34,#REF!)</f>
        <v>#REF!</v>
      </c>
      <c r="E34" s="5" t="e">
        <f>SUMIF(#REF!,'2020 w Notes - delete'!$A34,#REF!)</f>
        <v>#REF!</v>
      </c>
      <c r="F34" s="5" t="e">
        <f>SUMIF(#REF!,'2020 w Notes - delete'!$A34,#REF!)</f>
        <v>#REF!</v>
      </c>
      <c r="G34" s="5" t="e">
        <f>SUMIF(#REF!,'2020 w Notes - delete'!$A34,#REF!)</f>
        <v>#REF!</v>
      </c>
      <c r="H34" s="5" t="e">
        <f>SUMIF(#REF!,'2020 w Notes - delete'!$A34,#REF!)</f>
        <v>#REF!</v>
      </c>
      <c r="I34" s="5" t="e">
        <f>SUMIF(#REF!,'2020 w Notes - delete'!$A34,#REF!)</f>
        <v>#REF!</v>
      </c>
      <c r="J34" s="5" t="e">
        <f>SUMIF(#REF!,'2020 w Notes - delete'!$A34,#REF!)</f>
        <v>#REF!</v>
      </c>
      <c r="K34" s="5" t="e">
        <f>SUMIF(#REF!,'2020 w Notes - delete'!$A34,#REF!)</f>
        <v>#REF!</v>
      </c>
      <c r="L34" s="5" t="e">
        <f>SUMIF(#REF!,'2020 w Notes - delete'!$A34,#REF!)</f>
        <v>#REF!</v>
      </c>
      <c r="M34" s="5" t="e">
        <f>SUMIF(#REF!,'2020 w Notes - delete'!$A34,#REF!)</f>
        <v>#REF!</v>
      </c>
      <c r="N34" s="5" t="e">
        <f>SUMIF(#REF!,'2020 w Notes - delete'!$A34,#REF!)</f>
        <v>#REF!</v>
      </c>
    </row>
    <row r="35" spans="1:15" x14ac:dyDescent="0.25">
      <c r="A35" s="4" t="s">
        <v>46</v>
      </c>
      <c r="B35" s="18" t="e">
        <f>VLOOKUP(A35,#REF!,2,FALSE)</f>
        <v>#REF!</v>
      </c>
      <c r="C35" s="5" t="e">
        <f>SUMIF(#REF!,'2020 w Notes - delete'!$A35,#REF!)</f>
        <v>#REF!</v>
      </c>
      <c r="D35" s="5" t="e">
        <f>SUMIF(#REF!,'2020 w Notes - delete'!$A35,#REF!)</f>
        <v>#REF!</v>
      </c>
      <c r="E35" s="5" t="e">
        <f>SUMIF(#REF!,'2020 w Notes - delete'!$A35,#REF!)</f>
        <v>#REF!</v>
      </c>
      <c r="F35" s="5" t="e">
        <f>SUMIF(#REF!,'2020 w Notes - delete'!$A35,#REF!)</f>
        <v>#REF!</v>
      </c>
      <c r="G35" s="5" t="e">
        <f>SUMIF(#REF!,'2020 w Notes - delete'!$A35,#REF!)</f>
        <v>#REF!</v>
      </c>
      <c r="H35" s="5" t="e">
        <f>SUMIF(#REF!,'2020 w Notes - delete'!$A35,#REF!)</f>
        <v>#REF!</v>
      </c>
      <c r="I35" s="5" t="e">
        <f>SUMIF(#REF!,'2020 w Notes - delete'!$A35,#REF!)</f>
        <v>#REF!</v>
      </c>
      <c r="J35" s="5" t="e">
        <f>SUMIF(#REF!,'2020 w Notes - delete'!$A35,#REF!)</f>
        <v>#REF!</v>
      </c>
      <c r="K35" s="5" t="e">
        <f>SUMIF(#REF!,'2020 w Notes - delete'!$A35,#REF!)</f>
        <v>#REF!</v>
      </c>
      <c r="L35" s="5" t="e">
        <f>SUMIF(#REF!,'2020 w Notes - delete'!$A35,#REF!)</f>
        <v>#REF!</v>
      </c>
      <c r="M35" s="5" t="e">
        <f>SUMIF(#REF!,'2020 w Notes - delete'!$A35,#REF!)</f>
        <v>#REF!</v>
      </c>
      <c r="N35" s="5" t="e">
        <f>SUMIF(#REF!,'2020 w Notes - delete'!$A35,#REF!)</f>
        <v>#REF!</v>
      </c>
    </row>
    <row r="36" spans="1:15" x14ac:dyDescent="0.25">
      <c r="A36" s="4" t="s">
        <v>47</v>
      </c>
      <c r="B36" s="18" t="e">
        <f>VLOOKUP(A36,#REF!,2,FALSE)</f>
        <v>#REF!</v>
      </c>
      <c r="C36" s="5" t="e">
        <f>SUMIF(#REF!,'2020 w Notes - delete'!$A36,#REF!)</f>
        <v>#REF!</v>
      </c>
      <c r="D36" s="5" t="e">
        <f>SUMIF(#REF!,'2020 w Notes - delete'!$A36,#REF!)</f>
        <v>#REF!</v>
      </c>
      <c r="E36" s="5" t="e">
        <f>SUMIF(#REF!,'2020 w Notes - delete'!$A36,#REF!)</f>
        <v>#REF!</v>
      </c>
      <c r="F36" s="5" t="e">
        <f>SUMIF(#REF!,'2020 w Notes - delete'!$A36,#REF!)</f>
        <v>#REF!</v>
      </c>
      <c r="G36" s="5" t="e">
        <f>SUMIF(#REF!,'2020 w Notes - delete'!$A36,#REF!)</f>
        <v>#REF!</v>
      </c>
      <c r="H36" s="5" t="e">
        <f>SUMIF(#REF!,'2020 w Notes - delete'!$A36,#REF!)</f>
        <v>#REF!</v>
      </c>
      <c r="I36" s="5" t="e">
        <f>SUMIF(#REF!,'2020 w Notes - delete'!$A36,#REF!)</f>
        <v>#REF!</v>
      </c>
      <c r="J36" s="5" t="e">
        <f>SUMIF(#REF!,'2020 w Notes - delete'!$A36,#REF!)</f>
        <v>#REF!</v>
      </c>
      <c r="K36" s="5" t="e">
        <f>SUMIF(#REF!,'2020 w Notes - delete'!$A36,#REF!)</f>
        <v>#REF!</v>
      </c>
      <c r="L36" s="5" t="e">
        <f>SUMIF(#REF!,'2020 w Notes - delete'!$A36,#REF!)</f>
        <v>#REF!</v>
      </c>
      <c r="M36" s="5" t="e">
        <f>SUMIF(#REF!,'2020 w Notes - delete'!$A36,#REF!)</f>
        <v>#REF!</v>
      </c>
      <c r="N36" s="5" t="e">
        <f>SUMIF(#REF!,'2020 w Notes - delete'!$A36,#REF!)</f>
        <v>#REF!</v>
      </c>
    </row>
    <row r="37" spans="1:15" x14ac:dyDescent="0.25">
      <c r="A37" s="4" t="s">
        <v>48</v>
      </c>
      <c r="B37" s="18" t="e">
        <f>VLOOKUP(A37,#REF!,2,FALSE)</f>
        <v>#REF!</v>
      </c>
      <c r="C37" s="5" t="e">
        <f>SUMIF(#REF!,'2020 w Notes - delete'!$A37,#REF!)</f>
        <v>#REF!</v>
      </c>
      <c r="D37" s="5" t="e">
        <f>SUMIF(#REF!,'2020 w Notes - delete'!$A37,#REF!)</f>
        <v>#REF!</v>
      </c>
      <c r="E37" s="5" t="e">
        <f>SUMIF(#REF!,'2020 w Notes - delete'!$A37,#REF!)</f>
        <v>#REF!</v>
      </c>
      <c r="F37" s="5" t="e">
        <f>SUMIF(#REF!,'2020 w Notes - delete'!$A37,#REF!)</f>
        <v>#REF!</v>
      </c>
      <c r="G37" s="5" t="e">
        <f>SUMIF(#REF!,'2020 w Notes - delete'!$A37,#REF!)</f>
        <v>#REF!</v>
      </c>
      <c r="H37" s="5" t="e">
        <f>SUMIF(#REF!,'2020 w Notes - delete'!$A37,#REF!)</f>
        <v>#REF!</v>
      </c>
      <c r="I37" s="5" t="e">
        <f>SUMIF(#REF!,'2020 w Notes - delete'!$A37,#REF!)</f>
        <v>#REF!</v>
      </c>
      <c r="J37" s="5" t="e">
        <f>SUMIF(#REF!,'2020 w Notes - delete'!$A37,#REF!)</f>
        <v>#REF!</v>
      </c>
      <c r="K37" s="5" t="e">
        <f>SUMIF(#REF!,'2020 w Notes - delete'!$A37,#REF!)</f>
        <v>#REF!</v>
      </c>
      <c r="L37" s="5" t="e">
        <f>SUMIF(#REF!,'2020 w Notes - delete'!$A37,#REF!)</f>
        <v>#REF!</v>
      </c>
      <c r="M37" s="5" t="e">
        <f>SUMIF(#REF!,'2020 w Notes - delete'!$A37,#REF!)</f>
        <v>#REF!</v>
      </c>
      <c r="N37" s="5" t="e">
        <f>SUMIF(#REF!,'2020 w Notes - delete'!$A37,#REF!)</f>
        <v>#REF!</v>
      </c>
    </row>
    <row r="38" spans="1:15" x14ac:dyDescent="0.25">
      <c r="A38" s="4" t="s">
        <v>49</v>
      </c>
      <c r="B38" s="18" t="e">
        <f>VLOOKUP(A38,#REF!,2,FALSE)</f>
        <v>#REF!</v>
      </c>
      <c r="C38" s="5" t="e">
        <f>SUMIF(#REF!,'2020 w Notes - delete'!$A38,#REF!)</f>
        <v>#REF!</v>
      </c>
      <c r="D38" s="5" t="e">
        <f>SUMIF(#REF!,'2020 w Notes - delete'!$A38,#REF!)</f>
        <v>#REF!</v>
      </c>
      <c r="E38" s="5" t="e">
        <f>SUMIF(#REF!,'2020 w Notes - delete'!$A38,#REF!)</f>
        <v>#REF!</v>
      </c>
      <c r="F38" s="5" t="e">
        <f>SUMIF(#REF!,'2020 w Notes - delete'!$A38,#REF!)</f>
        <v>#REF!</v>
      </c>
      <c r="G38" s="5" t="e">
        <f>SUMIF(#REF!,'2020 w Notes - delete'!$A38,#REF!)</f>
        <v>#REF!</v>
      </c>
      <c r="H38" s="5" t="e">
        <f>SUMIF(#REF!,'2020 w Notes - delete'!$A38,#REF!)</f>
        <v>#REF!</v>
      </c>
      <c r="I38" s="5" t="e">
        <f>SUMIF(#REF!,'2020 w Notes - delete'!$A38,#REF!)</f>
        <v>#REF!</v>
      </c>
      <c r="J38" s="5" t="e">
        <f>SUMIF(#REF!,'2020 w Notes - delete'!$A38,#REF!)</f>
        <v>#REF!</v>
      </c>
      <c r="K38" s="5" t="e">
        <f>SUMIF(#REF!,'2020 w Notes - delete'!$A38,#REF!)</f>
        <v>#REF!</v>
      </c>
      <c r="L38" s="5" t="e">
        <f>SUMIF(#REF!,'2020 w Notes - delete'!$A38,#REF!)</f>
        <v>#REF!</v>
      </c>
      <c r="M38" s="5" t="e">
        <f>SUMIF(#REF!,'2020 w Notes - delete'!$A38,#REF!)</f>
        <v>#REF!</v>
      </c>
      <c r="N38" s="5" t="e">
        <f>SUMIF(#REF!,'2020 w Notes - delete'!$A38,#REF!)</f>
        <v>#REF!</v>
      </c>
    </row>
    <row r="39" spans="1:15" x14ac:dyDescent="0.25">
      <c r="A39" s="4" t="s">
        <v>50</v>
      </c>
      <c r="B39" s="18" t="e">
        <f>VLOOKUP(A39,#REF!,2,FALSE)</f>
        <v>#REF!</v>
      </c>
      <c r="C39" s="5" t="e">
        <f>SUMIF(#REF!,'2020 w Notes - delete'!$A39,#REF!)</f>
        <v>#REF!</v>
      </c>
      <c r="D39" s="5" t="e">
        <f>SUMIF(#REF!,'2020 w Notes - delete'!$A39,#REF!)</f>
        <v>#REF!</v>
      </c>
      <c r="E39" s="5" t="e">
        <f>SUMIF(#REF!,'2020 w Notes - delete'!$A39,#REF!)</f>
        <v>#REF!</v>
      </c>
      <c r="F39" s="5" t="e">
        <f>SUMIF(#REF!,'2020 w Notes - delete'!$A39,#REF!)</f>
        <v>#REF!</v>
      </c>
      <c r="G39" s="5" t="e">
        <f>SUMIF(#REF!,'2020 w Notes - delete'!$A39,#REF!)</f>
        <v>#REF!</v>
      </c>
      <c r="H39" s="5" t="e">
        <f>SUMIF(#REF!,'2020 w Notes - delete'!$A39,#REF!)</f>
        <v>#REF!</v>
      </c>
      <c r="I39" s="5" t="e">
        <f>SUMIF(#REF!,'2020 w Notes - delete'!$A39,#REF!)</f>
        <v>#REF!</v>
      </c>
      <c r="J39" s="5" t="e">
        <f>SUMIF(#REF!,'2020 w Notes - delete'!$A39,#REF!)</f>
        <v>#REF!</v>
      </c>
      <c r="K39" s="5" t="e">
        <f>SUMIF(#REF!,'2020 w Notes - delete'!$A39,#REF!)</f>
        <v>#REF!</v>
      </c>
      <c r="L39" s="5" t="e">
        <f>SUMIF(#REF!,'2020 w Notes - delete'!$A39,#REF!)</f>
        <v>#REF!</v>
      </c>
      <c r="M39" s="5" t="e">
        <f>SUMIF(#REF!,'2020 w Notes - delete'!$A39,#REF!)</f>
        <v>#REF!</v>
      </c>
      <c r="N39" s="5" t="e">
        <f>SUMIF(#REF!,'2020 w Notes - delete'!$A39,#REF!)</f>
        <v>#REF!</v>
      </c>
    </row>
    <row r="40" spans="1:15" x14ac:dyDescent="0.25">
      <c r="A40" s="4" t="s">
        <v>51</v>
      </c>
      <c r="B40" s="18" t="e">
        <f>VLOOKUP(A40,#REF!,2,FALSE)</f>
        <v>#REF!</v>
      </c>
      <c r="C40" s="5" t="e">
        <f>SUMIF(#REF!,'2020 w Notes - delete'!$A40,#REF!)</f>
        <v>#REF!</v>
      </c>
      <c r="D40" s="5" t="e">
        <f>SUMIF(#REF!,'2020 w Notes - delete'!$A40,#REF!)</f>
        <v>#REF!</v>
      </c>
      <c r="E40" s="5" t="e">
        <f>SUMIF(#REF!,'2020 w Notes - delete'!$A40,#REF!)</f>
        <v>#REF!</v>
      </c>
      <c r="F40" s="5" t="e">
        <f>SUMIF(#REF!,'2020 w Notes - delete'!$A40,#REF!)</f>
        <v>#REF!</v>
      </c>
      <c r="G40" s="5" t="e">
        <f>SUMIF(#REF!,'2020 w Notes - delete'!$A40,#REF!)</f>
        <v>#REF!</v>
      </c>
      <c r="H40" s="5" t="e">
        <f>SUMIF(#REF!,'2020 w Notes - delete'!$A40,#REF!)</f>
        <v>#REF!</v>
      </c>
      <c r="I40" s="5" t="e">
        <f>SUMIF(#REF!,'2020 w Notes - delete'!$A40,#REF!)</f>
        <v>#REF!</v>
      </c>
      <c r="J40" s="5" t="e">
        <f>SUMIF(#REF!,'2020 w Notes - delete'!$A40,#REF!)</f>
        <v>#REF!</v>
      </c>
      <c r="K40" s="5" t="e">
        <f>SUMIF(#REF!,'2020 w Notes - delete'!$A40,#REF!)</f>
        <v>#REF!</v>
      </c>
      <c r="L40" s="5" t="e">
        <f>SUMIF(#REF!,'2020 w Notes - delete'!$A40,#REF!)</f>
        <v>#REF!</v>
      </c>
      <c r="M40" s="5" t="e">
        <f>SUMIF(#REF!,'2020 w Notes - delete'!$A40,#REF!)</f>
        <v>#REF!</v>
      </c>
      <c r="N40" s="5" t="e">
        <f>SUMIF(#REF!,'2020 w Notes - delete'!$A40,#REF!)</f>
        <v>#REF!</v>
      </c>
    </row>
    <row r="41" spans="1:15" x14ac:dyDescent="0.25">
      <c r="A41" s="4" t="s">
        <v>52</v>
      </c>
      <c r="B41" s="18" t="e">
        <f>VLOOKUP(A41,#REF!,2,FALSE)</f>
        <v>#REF!</v>
      </c>
      <c r="C41" s="5" t="e">
        <f>SUMIF(#REF!,'2020 w Notes - delete'!$A41,#REF!)</f>
        <v>#REF!</v>
      </c>
      <c r="D41" s="5" t="e">
        <f>SUMIF(#REF!,'2020 w Notes - delete'!$A41,#REF!)</f>
        <v>#REF!</v>
      </c>
      <c r="E41" s="5" t="e">
        <f>SUMIF(#REF!,'2020 w Notes - delete'!$A41,#REF!)</f>
        <v>#REF!</v>
      </c>
      <c r="F41" s="5" t="e">
        <f>SUMIF(#REF!,'2020 w Notes - delete'!$A41,#REF!)</f>
        <v>#REF!</v>
      </c>
      <c r="G41" s="5" t="e">
        <f>SUMIF(#REF!,'2020 w Notes - delete'!$A41,#REF!)</f>
        <v>#REF!</v>
      </c>
      <c r="H41" s="5" t="e">
        <f>SUMIF(#REF!,'2020 w Notes - delete'!$A41,#REF!)</f>
        <v>#REF!</v>
      </c>
      <c r="I41" s="5" t="e">
        <f>SUMIF(#REF!,'2020 w Notes - delete'!$A41,#REF!)</f>
        <v>#REF!</v>
      </c>
      <c r="J41" s="5" t="e">
        <f>SUMIF(#REF!,'2020 w Notes - delete'!$A41,#REF!)</f>
        <v>#REF!</v>
      </c>
      <c r="K41" s="5" t="e">
        <f>SUMIF(#REF!,'2020 w Notes - delete'!$A41,#REF!)</f>
        <v>#REF!</v>
      </c>
      <c r="L41" s="5" t="e">
        <f>SUMIF(#REF!,'2020 w Notes - delete'!$A41,#REF!)</f>
        <v>#REF!</v>
      </c>
      <c r="M41" s="5" t="e">
        <f>SUMIF(#REF!,'2020 w Notes - delete'!$A41,#REF!)</f>
        <v>#REF!</v>
      </c>
      <c r="N41" s="5" t="e">
        <f>SUMIF(#REF!,'2020 w Notes - delete'!$A41,#REF!)</f>
        <v>#REF!</v>
      </c>
    </row>
    <row r="42" spans="1:15" x14ac:dyDescent="0.25">
      <c r="A42" s="4" t="s">
        <v>53</v>
      </c>
      <c r="B42" s="18" t="e">
        <f>VLOOKUP(A42,#REF!,2,FALSE)</f>
        <v>#REF!</v>
      </c>
      <c r="C42" s="5" t="e">
        <f>SUMIF(#REF!,'2020 w Notes - delete'!$A42,#REF!)</f>
        <v>#REF!</v>
      </c>
      <c r="D42" s="5" t="e">
        <f>SUMIF(#REF!,'2020 w Notes - delete'!$A42,#REF!)</f>
        <v>#REF!</v>
      </c>
      <c r="E42" s="5" t="e">
        <f>SUMIF(#REF!,'2020 w Notes - delete'!$A42,#REF!)</f>
        <v>#REF!</v>
      </c>
      <c r="F42" s="5" t="e">
        <f>SUMIF(#REF!,'2020 w Notes - delete'!$A42,#REF!)</f>
        <v>#REF!</v>
      </c>
      <c r="G42" s="5" t="e">
        <f>SUMIF(#REF!,'2020 w Notes - delete'!$A42,#REF!)</f>
        <v>#REF!</v>
      </c>
      <c r="H42" s="5" t="e">
        <f>SUMIF(#REF!,'2020 w Notes - delete'!$A42,#REF!)</f>
        <v>#REF!</v>
      </c>
      <c r="I42" s="5" t="e">
        <f>SUMIF(#REF!,'2020 w Notes - delete'!$A42,#REF!)</f>
        <v>#REF!</v>
      </c>
      <c r="J42" s="5" t="e">
        <f>SUMIF(#REF!,'2020 w Notes - delete'!$A42,#REF!)</f>
        <v>#REF!</v>
      </c>
      <c r="K42" s="5" t="e">
        <f>SUMIF(#REF!,'2020 w Notes - delete'!$A42,#REF!)</f>
        <v>#REF!</v>
      </c>
      <c r="L42" s="5" t="e">
        <f>SUMIF(#REF!,'2020 w Notes - delete'!$A42,#REF!)</f>
        <v>#REF!</v>
      </c>
      <c r="M42" s="5" t="e">
        <f>SUMIF(#REF!,'2020 w Notes - delete'!$A42,#REF!)</f>
        <v>#REF!</v>
      </c>
      <c r="N42" s="5" t="e">
        <f>SUMIF(#REF!,'2020 w Notes - delete'!$A42,#REF!)</f>
        <v>#REF!</v>
      </c>
    </row>
    <row r="43" spans="1:15" x14ac:dyDescent="0.25">
      <c r="A43" s="4" t="s">
        <v>54</v>
      </c>
      <c r="B43" s="18" t="e">
        <f>VLOOKUP(A43,#REF!,2,FALSE)</f>
        <v>#REF!</v>
      </c>
      <c r="C43" s="5" t="e">
        <f>SUMIF(#REF!,'2020 w Notes - delete'!$A43,#REF!)</f>
        <v>#REF!</v>
      </c>
      <c r="D43" s="5" t="e">
        <f>SUMIF(#REF!,'2020 w Notes - delete'!$A43,#REF!)</f>
        <v>#REF!</v>
      </c>
      <c r="E43" s="5" t="e">
        <f>SUMIF(#REF!,'2020 w Notes - delete'!$A43,#REF!)</f>
        <v>#REF!</v>
      </c>
      <c r="F43" s="5" t="e">
        <f>SUMIF(#REF!,'2020 w Notes - delete'!$A43,#REF!)</f>
        <v>#REF!</v>
      </c>
      <c r="G43" s="5" t="e">
        <f>SUMIF(#REF!,'2020 w Notes - delete'!$A43,#REF!)</f>
        <v>#REF!</v>
      </c>
      <c r="H43" s="5" t="e">
        <f>SUMIF(#REF!,'2020 w Notes - delete'!$A43,#REF!)</f>
        <v>#REF!</v>
      </c>
      <c r="I43" s="5" t="e">
        <f>SUMIF(#REF!,'2020 w Notes - delete'!$A43,#REF!)</f>
        <v>#REF!</v>
      </c>
      <c r="J43" s="5" t="e">
        <f>SUMIF(#REF!,'2020 w Notes - delete'!$A43,#REF!)</f>
        <v>#REF!</v>
      </c>
      <c r="K43" s="5" t="e">
        <f>SUMIF(#REF!,'2020 w Notes - delete'!$A43,#REF!)</f>
        <v>#REF!</v>
      </c>
      <c r="L43" s="5" t="e">
        <f>SUMIF(#REF!,'2020 w Notes - delete'!$A43,#REF!)</f>
        <v>#REF!</v>
      </c>
      <c r="M43" s="5" t="e">
        <f>SUMIF(#REF!,'2020 w Notes - delete'!$A43,#REF!)</f>
        <v>#REF!</v>
      </c>
      <c r="N43" s="5" t="e">
        <f>SUMIF(#REF!,'2020 w Notes - delete'!$A43,#REF!)</f>
        <v>#REF!</v>
      </c>
    </row>
    <row r="44" spans="1:15" x14ac:dyDescent="0.25">
      <c r="A44" s="4" t="s">
        <v>55</v>
      </c>
      <c r="B44" s="18" t="e">
        <f>VLOOKUP(A44,#REF!,2,FALSE)</f>
        <v>#REF!</v>
      </c>
      <c r="C44" s="5" t="e">
        <f>SUMIF(#REF!,'2020 w Notes - delete'!$A44,#REF!)</f>
        <v>#REF!</v>
      </c>
      <c r="D44" s="5" t="e">
        <f>SUMIF(#REF!,'2020 w Notes - delete'!$A44,#REF!)</f>
        <v>#REF!</v>
      </c>
      <c r="E44" s="5" t="e">
        <f>SUMIF(#REF!,'2020 w Notes - delete'!$A44,#REF!)</f>
        <v>#REF!</v>
      </c>
      <c r="F44" s="5" t="e">
        <f>SUMIF(#REF!,'2020 w Notes - delete'!$A44,#REF!)</f>
        <v>#REF!</v>
      </c>
      <c r="G44" s="5" t="e">
        <f>SUMIF(#REF!,'2020 w Notes - delete'!$A44,#REF!)</f>
        <v>#REF!</v>
      </c>
      <c r="H44" s="5" t="e">
        <f>SUMIF(#REF!,'2020 w Notes - delete'!$A44,#REF!)</f>
        <v>#REF!</v>
      </c>
      <c r="I44" s="5" t="e">
        <f>SUMIF(#REF!,'2020 w Notes - delete'!$A44,#REF!)</f>
        <v>#REF!</v>
      </c>
      <c r="J44" s="5" t="e">
        <f>SUMIF(#REF!,'2020 w Notes - delete'!$A44,#REF!)</f>
        <v>#REF!</v>
      </c>
      <c r="K44" s="5" t="e">
        <f>SUMIF(#REF!,'2020 w Notes - delete'!$A44,#REF!)</f>
        <v>#REF!</v>
      </c>
      <c r="L44" s="5" t="e">
        <f>SUMIF(#REF!,'2020 w Notes - delete'!$A44,#REF!)</f>
        <v>#REF!</v>
      </c>
      <c r="M44" s="5" t="e">
        <f>SUMIF(#REF!,'2020 w Notes - delete'!$A44,#REF!)</f>
        <v>#REF!</v>
      </c>
      <c r="N44" s="5" t="e">
        <f>SUMIF(#REF!,'2020 w Notes - delete'!$A44,#REF!)</f>
        <v>#REF!</v>
      </c>
    </row>
    <row r="45" spans="1:15" x14ac:dyDescent="0.25">
      <c r="A45" s="4" t="s">
        <v>56</v>
      </c>
      <c r="B45" s="18" t="e">
        <f>VLOOKUP(A45,#REF!,2,FALSE)</f>
        <v>#REF!</v>
      </c>
      <c r="C45" s="5" t="e">
        <f>SUMIF(#REF!,'2020 w Notes - delete'!$A45,#REF!)</f>
        <v>#REF!</v>
      </c>
      <c r="D45" s="5" t="e">
        <f>SUMIF(#REF!,'2020 w Notes - delete'!$A45,#REF!)</f>
        <v>#REF!</v>
      </c>
      <c r="E45" s="5" t="e">
        <f>SUMIF(#REF!,'2020 w Notes - delete'!$A45,#REF!)</f>
        <v>#REF!</v>
      </c>
      <c r="F45" s="5" t="e">
        <f>SUMIF(#REF!,'2020 w Notes - delete'!$A45,#REF!)</f>
        <v>#REF!</v>
      </c>
      <c r="G45" s="5" t="e">
        <f>SUMIF(#REF!,'2020 w Notes - delete'!$A45,#REF!)</f>
        <v>#REF!</v>
      </c>
      <c r="H45" s="5" t="e">
        <f>SUMIF(#REF!,'2020 w Notes - delete'!$A45,#REF!)</f>
        <v>#REF!</v>
      </c>
      <c r="I45" s="5" t="e">
        <f>SUMIF(#REF!,'2020 w Notes - delete'!$A45,#REF!)</f>
        <v>#REF!</v>
      </c>
      <c r="J45" s="5" t="e">
        <f>SUMIF(#REF!,'2020 w Notes - delete'!$A45,#REF!)</f>
        <v>#REF!</v>
      </c>
      <c r="K45" s="5" t="e">
        <f>SUMIF(#REF!,'2020 w Notes - delete'!$A45,#REF!)</f>
        <v>#REF!</v>
      </c>
      <c r="L45" s="5" t="e">
        <f>SUMIF(#REF!,'2020 w Notes - delete'!$A45,#REF!)</f>
        <v>#REF!</v>
      </c>
      <c r="M45" s="5" t="e">
        <f>SUMIF(#REF!,'2020 w Notes - delete'!$A45,#REF!)</f>
        <v>#REF!</v>
      </c>
      <c r="N45" s="5" t="e">
        <f>SUMIF(#REF!,'2020 w Notes - delete'!$A45,#REF!)</f>
        <v>#REF!</v>
      </c>
    </row>
    <row r="46" spans="1:15" x14ac:dyDescent="0.25">
      <c r="A46" s="4" t="s">
        <v>57</v>
      </c>
      <c r="B46" s="18" t="e">
        <f>VLOOKUP(A46,#REF!,2,FALSE)</f>
        <v>#REF!</v>
      </c>
      <c r="C46" s="5" t="e">
        <f>SUMIF(#REF!,'2020 w Notes - delete'!$A46,#REF!)</f>
        <v>#REF!</v>
      </c>
      <c r="D46" s="5" t="e">
        <f>SUMIF(#REF!,'2020 w Notes - delete'!$A46,#REF!)</f>
        <v>#REF!</v>
      </c>
      <c r="E46" s="5" t="e">
        <f>SUMIF(#REF!,'2020 w Notes - delete'!$A46,#REF!)</f>
        <v>#REF!</v>
      </c>
      <c r="F46" s="5" t="e">
        <f>SUMIF(#REF!,'2020 w Notes - delete'!$A46,#REF!)</f>
        <v>#REF!</v>
      </c>
      <c r="G46" s="5" t="e">
        <f>SUMIF(#REF!,'2020 w Notes - delete'!$A46,#REF!)</f>
        <v>#REF!</v>
      </c>
      <c r="H46" s="5" t="e">
        <f>SUMIF(#REF!,'2020 w Notes - delete'!$A46,#REF!)</f>
        <v>#REF!</v>
      </c>
      <c r="I46" s="5" t="e">
        <f>SUMIF(#REF!,'2020 w Notes - delete'!$A46,#REF!)</f>
        <v>#REF!</v>
      </c>
      <c r="J46" s="5" t="e">
        <f>SUMIF(#REF!,'2020 w Notes - delete'!$A46,#REF!)</f>
        <v>#REF!</v>
      </c>
      <c r="K46" s="5" t="e">
        <f>SUMIF(#REF!,'2020 w Notes - delete'!$A46,#REF!)</f>
        <v>#REF!</v>
      </c>
      <c r="L46" s="5" t="e">
        <f>SUMIF(#REF!,'2020 w Notes - delete'!$A46,#REF!)</f>
        <v>#REF!</v>
      </c>
      <c r="M46" s="5" t="e">
        <f>SUMIF(#REF!,'2020 w Notes - delete'!$A46,#REF!)</f>
        <v>#REF!</v>
      </c>
      <c r="N46" s="5" t="e">
        <f>SUMIF(#REF!,'2020 w Notes - delete'!$A46,#REF!)</f>
        <v>#REF!</v>
      </c>
      <c r="O46" s="28" t="s">
        <v>58</v>
      </c>
    </row>
    <row r="47" spans="1:15" x14ac:dyDescent="0.25">
      <c r="A47" s="4" t="s">
        <v>59</v>
      </c>
      <c r="B47" s="18" t="e">
        <f>VLOOKUP(A47,#REF!,2,FALSE)</f>
        <v>#REF!</v>
      </c>
      <c r="C47" s="5" t="e">
        <f>SUMIF(#REF!,'2020 w Notes - delete'!$A47,#REF!)</f>
        <v>#REF!</v>
      </c>
      <c r="D47" s="5" t="e">
        <f>SUMIF(#REF!,'2020 w Notes - delete'!$A47,#REF!)</f>
        <v>#REF!</v>
      </c>
      <c r="E47" s="5" t="e">
        <f>SUMIF(#REF!,'2020 w Notes - delete'!$A47,#REF!)</f>
        <v>#REF!</v>
      </c>
      <c r="F47" s="5" t="e">
        <f>SUMIF(#REF!,'2020 w Notes - delete'!$A47,#REF!)</f>
        <v>#REF!</v>
      </c>
      <c r="G47" s="5" t="e">
        <f>SUMIF(#REF!,'2020 w Notes - delete'!$A47,#REF!)</f>
        <v>#REF!</v>
      </c>
      <c r="H47" s="5" t="e">
        <f>SUMIF(#REF!,'2020 w Notes - delete'!$A47,#REF!)</f>
        <v>#REF!</v>
      </c>
      <c r="I47" s="5" t="e">
        <f>SUMIF(#REF!,'2020 w Notes - delete'!$A47,#REF!)</f>
        <v>#REF!</v>
      </c>
      <c r="J47" s="5" t="e">
        <f>SUMIF(#REF!,'2020 w Notes - delete'!$A47,#REF!)</f>
        <v>#REF!</v>
      </c>
      <c r="K47" s="5" t="e">
        <f>SUMIF(#REF!,'2020 w Notes - delete'!$A47,#REF!)</f>
        <v>#REF!</v>
      </c>
      <c r="L47" s="5" t="e">
        <f>SUMIF(#REF!,'2020 w Notes - delete'!$A47,#REF!)</f>
        <v>#REF!</v>
      </c>
      <c r="M47" s="5" t="e">
        <f>SUMIF(#REF!,'2020 w Notes - delete'!$A47,#REF!)</f>
        <v>#REF!</v>
      </c>
      <c r="N47" s="5" t="e">
        <f>SUMIF(#REF!,'2020 w Notes - delete'!$A47,#REF!)</f>
        <v>#REF!</v>
      </c>
    </row>
    <row r="48" spans="1:15" x14ac:dyDescent="0.25">
      <c r="A48" s="4" t="s">
        <v>60</v>
      </c>
      <c r="B48" s="18" t="e">
        <f>VLOOKUP(A48,#REF!,2,FALSE)</f>
        <v>#REF!</v>
      </c>
      <c r="C48" s="5" t="e">
        <f>SUMIF(#REF!,'2020 w Notes - delete'!$A48,#REF!)</f>
        <v>#REF!</v>
      </c>
      <c r="D48" s="5" t="e">
        <f>SUMIF(#REF!,'2020 w Notes - delete'!$A48,#REF!)</f>
        <v>#REF!</v>
      </c>
      <c r="E48" s="5" t="e">
        <f>SUMIF(#REF!,'2020 w Notes - delete'!$A48,#REF!)</f>
        <v>#REF!</v>
      </c>
      <c r="F48" s="5" t="e">
        <f>SUMIF(#REF!,'2020 w Notes - delete'!$A48,#REF!)</f>
        <v>#REF!</v>
      </c>
      <c r="G48" s="5" t="e">
        <f>SUMIF(#REF!,'2020 w Notes - delete'!$A48,#REF!)</f>
        <v>#REF!</v>
      </c>
      <c r="H48" s="5" t="e">
        <f>SUMIF(#REF!,'2020 w Notes - delete'!$A48,#REF!)</f>
        <v>#REF!</v>
      </c>
      <c r="I48" s="5" t="e">
        <f>SUMIF(#REF!,'2020 w Notes - delete'!$A48,#REF!)</f>
        <v>#REF!</v>
      </c>
      <c r="J48" s="5" t="e">
        <f>SUMIF(#REF!,'2020 w Notes - delete'!$A48,#REF!)</f>
        <v>#REF!</v>
      </c>
      <c r="K48" s="5" t="e">
        <f>SUMIF(#REF!,'2020 w Notes - delete'!$A48,#REF!)</f>
        <v>#REF!</v>
      </c>
      <c r="L48" s="5" t="e">
        <f>SUMIF(#REF!,'2020 w Notes - delete'!$A48,#REF!)</f>
        <v>#REF!</v>
      </c>
      <c r="M48" s="5" t="e">
        <f>SUMIF(#REF!,'2020 w Notes - delete'!$A48,#REF!)</f>
        <v>#REF!</v>
      </c>
      <c r="N48" s="5" t="e">
        <f>SUMIF(#REF!,'2020 w Notes - delete'!$A48,#REF!)</f>
        <v>#REF!</v>
      </c>
    </row>
    <row r="49" spans="1:15" x14ac:dyDescent="0.25">
      <c r="A49" s="4" t="s">
        <v>61</v>
      </c>
      <c r="B49" s="18" t="e">
        <f>VLOOKUP(A49,#REF!,2,FALSE)</f>
        <v>#REF!</v>
      </c>
      <c r="C49" s="5" t="e">
        <f>SUMIF(#REF!,'2020 w Notes - delete'!$A49,#REF!)</f>
        <v>#REF!</v>
      </c>
      <c r="D49" s="5" t="e">
        <f>SUMIF(#REF!,'2020 w Notes - delete'!$A49,#REF!)</f>
        <v>#REF!</v>
      </c>
      <c r="E49" s="5" t="e">
        <f>SUMIF(#REF!,'2020 w Notes - delete'!$A49,#REF!)</f>
        <v>#REF!</v>
      </c>
      <c r="F49" s="5" t="e">
        <f>SUMIF(#REF!,'2020 w Notes - delete'!$A49,#REF!)</f>
        <v>#REF!</v>
      </c>
      <c r="G49" s="5" t="e">
        <f>SUMIF(#REF!,'2020 w Notes - delete'!$A49,#REF!)</f>
        <v>#REF!</v>
      </c>
      <c r="H49" s="5" t="e">
        <f>SUMIF(#REF!,'2020 w Notes - delete'!$A49,#REF!)</f>
        <v>#REF!</v>
      </c>
      <c r="I49" s="5" t="e">
        <f>SUMIF(#REF!,'2020 w Notes - delete'!$A49,#REF!)</f>
        <v>#REF!</v>
      </c>
      <c r="J49" s="5" t="e">
        <f>SUMIF(#REF!,'2020 w Notes - delete'!$A49,#REF!)</f>
        <v>#REF!</v>
      </c>
      <c r="K49" s="5" t="e">
        <f>SUMIF(#REF!,'2020 w Notes - delete'!$A49,#REF!)</f>
        <v>#REF!</v>
      </c>
      <c r="L49" s="5" t="e">
        <f>SUMIF(#REF!,'2020 w Notes - delete'!$A49,#REF!)</f>
        <v>#REF!</v>
      </c>
      <c r="M49" s="5" t="e">
        <f>SUMIF(#REF!,'2020 w Notes - delete'!$A49,#REF!)</f>
        <v>#REF!</v>
      </c>
      <c r="N49" s="5" t="e">
        <f>SUMIF(#REF!,'2020 w Notes - delete'!$A49,#REF!)</f>
        <v>#REF!</v>
      </c>
    </row>
    <row r="50" spans="1:15" x14ac:dyDescent="0.25">
      <c r="A50" s="4" t="s">
        <v>62</v>
      </c>
      <c r="B50" s="18" t="e">
        <f>VLOOKUP(A50,#REF!,2,FALSE)</f>
        <v>#REF!</v>
      </c>
      <c r="C50" s="5" t="e">
        <f>SUMIF(#REF!,'2020 w Notes - delete'!$A50,#REF!)</f>
        <v>#REF!</v>
      </c>
      <c r="D50" s="5" t="e">
        <f>SUMIF(#REF!,'2020 w Notes - delete'!$A50,#REF!)</f>
        <v>#REF!</v>
      </c>
      <c r="E50" s="5" t="e">
        <f>SUMIF(#REF!,'2020 w Notes - delete'!$A50,#REF!)</f>
        <v>#REF!</v>
      </c>
      <c r="F50" s="5" t="e">
        <f>SUMIF(#REF!,'2020 w Notes - delete'!$A50,#REF!)</f>
        <v>#REF!</v>
      </c>
      <c r="G50" s="5" t="e">
        <f>SUMIF(#REF!,'2020 w Notes - delete'!$A50,#REF!)</f>
        <v>#REF!</v>
      </c>
      <c r="H50" s="5" t="e">
        <f>SUMIF(#REF!,'2020 w Notes - delete'!$A50,#REF!)</f>
        <v>#REF!</v>
      </c>
      <c r="I50" s="5" t="e">
        <f>SUMIF(#REF!,'2020 w Notes - delete'!$A50,#REF!)</f>
        <v>#REF!</v>
      </c>
      <c r="J50" s="5" t="e">
        <f>SUMIF(#REF!,'2020 w Notes - delete'!$A50,#REF!)</f>
        <v>#REF!</v>
      </c>
      <c r="K50" s="5" t="e">
        <f>SUMIF(#REF!,'2020 w Notes - delete'!$A50,#REF!)</f>
        <v>#REF!</v>
      </c>
      <c r="L50" s="5" t="e">
        <f>SUMIF(#REF!,'2020 w Notes - delete'!$A50,#REF!)</f>
        <v>#REF!</v>
      </c>
      <c r="M50" s="5" t="e">
        <f>SUMIF(#REF!,'2020 w Notes - delete'!$A50,#REF!)</f>
        <v>#REF!</v>
      </c>
      <c r="N50" s="5" t="e">
        <f>SUMIF(#REF!,'2020 w Notes - delete'!$A50,#REF!)</f>
        <v>#REF!</v>
      </c>
    </row>
    <row r="51" spans="1:15" x14ac:dyDescent="0.25">
      <c r="A51" s="4" t="s">
        <v>63</v>
      </c>
      <c r="B51" s="18" t="e">
        <f>VLOOKUP(A51,#REF!,2,FALSE)</f>
        <v>#REF!</v>
      </c>
      <c r="C51" s="5" t="e">
        <f>SUMIF(#REF!,'2020 w Notes - delete'!$A51,#REF!)</f>
        <v>#REF!</v>
      </c>
      <c r="D51" s="5" t="e">
        <f>SUMIF(#REF!,'2020 w Notes - delete'!$A51,#REF!)</f>
        <v>#REF!</v>
      </c>
      <c r="E51" s="5" t="e">
        <f>SUMIF(#REF!,'2020 w Notes - delete'!$A51,#REF!)</f>
        <v>#REF!</v>
      </c>
      <c r="F51" s="5" t="e">
        <f>SUMIF(#REF!,'2020 w Notes - delete'!$A51,#REF!)</f>
        <v>#REF!</v>
      </c>
      <c r="G51" s="5" t="e">
        <f>SUMIF(#REF!,'2020 w Notes - delete'!$A51,#REF!)</f>
        <v>#REF!</v>
      </c>
      <c r="H51" s="5" t="e">
        <f>SUMIF(#REF!,'2020 w Notes - delete'!$A51,#REF!)</f>
        <v>#REF!</v>
      </c>
      <c r="I51" s="5" t="e">
        <f>SUMIF(#REF!,'2020 w Notes - delete'!$A51,#REF!)</f>
        <v>#REF!</v>
      </c>
      <c r="J51" s="5" t="e">
        <f>SUMIF(#REF!,'2020 w Notes - delete'!$A51,#REF!)</f>
        <v>#REF!</v>
      </c>
      <c r="K51" s="5" t="e">
        <f>SUMIF(#REF!,'2020 w Notes - delete'!$A51,#REF!)</f>
        <v>#REF!</v>
      </c>
      <c r="L51" s="5" t="e">
        <f>SUMIF(#REF!,'2020 w Notes - delete'!$A51,#REF!)</f>
        <v>#REF!</v>
      </c>
      <c r="M51" s="5" t="e">
        <f>SUMIF(#REF!,'2020 w Notes - delete'!$A51,#REF!)</f>
        <v>#REF!</v>
      </c>
      <c r="N51" s="5" t="e">
        <f>SUMIF(#REF!,'2020 w Notes - delete'!$A51,#REF!)</f>
        <v>#REF!</v>
      </c>
    </row>
    <row r="52" spans="1:15" x14ac:dyDescent="0.25">
      <c r="A52" s="4" t="s">
        <v>64</v>
      </c>
      <c r="B52" s="18" t="e">
        <f>VLOOKUP(A52,#REF!,2,FALSE)</f>
        <v>#REF!</v>
      </c>
      <c r="C52" s="5" t="e">
        <f>SUMIF(#REF!,'2020 w Notes - delete'!$A52,#REF!)</f>
        <v>#REF!</v>
      </c>
      <c r="D52" s="5" t="e">
        <f>SUMIF(#REF!,'2020 w Notes - delete'!$A52,#REF!)</f>
        <v>#REF!</v>
      </c>
      <c r="E52" s="5" t="e">
        <f>SUMIF(#REF!,'2020 w Notes - delete'!$A52,#REF!)</f>
        <v>#REF!</v>
      </c>
      <c r="F52" s="5" t="e">
        <f>SUMIF(#REF!,'2020 w Notes - delete'!$A52,#REF!)</f>
        <v>#REF!</v>
      </c>
      <c r="G52" s="5" t="e">
        <f>SUMIF(#REF!,'2020 w Notes - delete'!$A52,#REF!)</f>
        <v>#REF!</v>
      </c>
      <c r="H52" s="5" t="e">
        <f>SUMIF(#REF!,'2020 w Notes - delete'!$A52,#REF!)</f>
        <v>#REF!</v>
      </c>
      <c r="I52" s="5" t="e">
        <f>SUMIF(#REF!,'2020 w Notes - delete'!$A52,#REF!)</f>
        <v>#REF!</v>
      </c>
      <c r="J52" s="5" t="e">
        <f>SUMIF(#REF!,'2020 w Notes - delete'!$A52,#REF!)</f>
        <v>#REF!</v>
      </c>
      <c r="K52" s="5" t="e">
        <f>SUMIF(#REF!,'2020 w Notes - delete'!$A52,#REF!)</f>
        <v>#REF!</v>
      </c>
      <c r="L52" s="5" t="e">
        <f>SUMIF(#REF!,'2020 w Notes - delete'!$A52,#REF!)</f>
        <v>#REF!</v>
      </c>
      <c r="M52" s="5" t="e">
        <f>SUMIF(#REF!,'2020 w Notes - delete'!$A52,#REF!)</f>
        <v>#REF!</v>
      </c>
      <c r="N52" s="5" t="e">
        <f>SUMIF(#REF!,'2020 w Notes - delete'!$A52,#REF!)</f>
        <v>#REF!</v>
      </c>
    </row>
    <row r="53" spans="1:15" x14ac:dyDescent="0.25">
      <c r="A53" s="4" t="s">
        <v>65</v>
      </c>
      <c r="B53" s="18" t="e">
        <f>VLOOKUP(A53,#REF!,2,FALSE)</f>
        <v>#REF!</v>
      </c>
      <c r="C53" s="5" t="e">
        <f>SUMIF(#REF!,'2020 w Notes - delete'!$A53,#REF!)</f>
        <v>#REF!</v>
      </c>
      <c r="D53" s="5" t="e">
        <f>SUMIF(#REF!,'2020 w Notes - delete'!$A53,#REF!)</f>
        <v>#REF!</v>
      </c>
      <c r="E53" s="5" t="e">
        <f>SUMIF(#REF!,'2020 w Notes - delete'!$A53,#REF!)</f>
        <v>#REF!</v>
      </c>
      <c r="F53" s="5" t="e">
        <f>SUMIF(#REF!,'2020 w Notes - delete'!$A53,#REF!)</f>
        <v>#REF!</v>
      </c>
      <c r="G53" s="5" t="e">
        <f>SUMIF(#REF!,'2020 w Notes - delete'!$A53,#REF!)</f>
        <v>#REF!</v>
      </c>
      <c r="H53" s="5" t="e">
        <f>SUMIF(#REF!,'2020 w Notes - delete'!$A53,#REF!)</f>
        <v>#REF!</v>
      </c>
      <c r="I53" s="5" t="e">
        <f>SUMIF(#REF!,'2020 w Notes - delete'!$A53,#REF!)</f>
        <v>#REF!</v>
      </c>
      <c r="J53" s="5" t="e">
        <f>SUMIF(#REF!,'2020 w Notes - delete'!$A53,#REF!)</f>
        <v>#REF!</v>
      </c>
      <c r="K53" s="5" t="e">
        <f>SUMIF(#REF!,'2020 w Notes - delete'!$A53,#REF!)</f>
        <v>#REF!</v>
      </c>
      <c r="L53" s="5" t="e">
        <f>SUMIF(#REF!,'2020 w Notes - delete'!$A53,#REF!)</f>
        <v>#REF!</v>
      </c>
      <c r="M53" s="5" t="e">
        <f>SUMIF(#REF!,'2020 w Notes - delete'!$A53,#REF!)</f>
        <v>#REF!</v>
      </c>
      <c r="N53" s="5" t="e">
        <f>SUMIF(#REF!,'2020 w Notes - delete'!$A53,#REF!)</f>
        <v>#REF!</v>
      </c>
    </row>
    <row r="54" spans="1:15" x14ac:dyDescent="0.25">
      <c r="A54" s="4" t="s">
        <v>66</v>
      </c>
      <c r="B54" s="18" t="e">
        <f>VLOOKUP(A54,#REF!,2,FALSE)</f>
        <v>#REF!</v>
      </c>
      <c r="C54" s="5" t="e">
        <f>SUMIF(#REF!,'2020 w Notes - delete'!$A54,#REF!)</f>
        <v>#REF!</v>
      </c>
      <c r="D54" s="5" t="e">
        <f>SUMIF(#REF!,'2020 w Notes - delete'!$A54,#REF!)</f>
        <v>#REF!</v>
      </c>
      <c r="E54" s="5" t="e">
        <f>SUMIF(#REF!,'2020 w Notes - delete'!$A54,#REF!)</f>
        <v>#REF!</v>
      </c>
      <c r="F54" s="5" t="e">
        <f>SUMIF(#REF!,'2020 w Notes - delete'!$A54,#REF!)</f>
        <v>#REF!</v>
      </c>
      <c r="G54" s="5" t="e">
        <f>SUMIF(#REF!,'2020 w Notes - delete'!$A54,#REF!)</f>
        <v>#REF!</v>
      </c>
      <c r="H54" s="5" t="e">
        <f>SUMIF(#REF!,'2020 w Notes - delete'!$A54,#REF!)</f>
        <v>#REF!</v>
      </c>
      <c r="I54" s="5" t="e">
        <f>SUMIF(#REF!,'2020 w Notes - delete'!$A54,#REF!)</f>
        <v>#REF!</v>
      </c>
      <c r="J54" s="5" t="e">
        <f>SUMIF(#REF!,'2020 w Notes - delete'!$A54,#REF!)</f>
        <v>#REF!</v>
      </c>
      <c r="K54" s="5" t="e">
        <f>SUMIF(#REF!,'2020 w Notes - delete'!$A54,#REF!)</f>
        <v>#REF!</v>
      </c>
      <c r="L54" s="5" t="e">
        <f>SUMIF(#REF!,'2020 w Notes - delete'!$A54,#REF!)</f>
        <v>#REF!</v>
      </c>
      <c r="M54" s="5" t="e">
        <f>SUMIF(#REF!,'2020 w Notes - delete'!$A54,#REF!)</f>
        <v>#REF!</v>
      </c>
      <c r="N54" s="5" t="e">
        <f>SUMIF(#REF!,'2020 w Notes - delete'!$A54,#REF!)</f>
        <v>#REF!</v>
      </c>
    </row>
    <row r="55" spans="1:15" x14ac:dyDescent="0.25">
      <c r="A55" s="4" t="s">
        <v>67</v>
      </c>
      <c r="B55" s="18" t="e">
        <f>VLOOKUP(A55,#REF!,2,FALSE)</f>
        <v>#REF!</v>
      </c>
      <c r="C55" s="5" t="e">
        <f>SUMIF(#REF!,'2020 w Notes - delete'!$A55,#REF!)</f>
        <v>#REF!</v>
      </c>
      <c r="D55" s="5" t="e">
        <f>SUMIF(#REF!,'2020 w Notes - delete'!$A55,#REF!)</f>
        <v>#REF!</v>
      </c>
      <c r="E55" s="5" t="e">
        <f>SUMIF(#REF!,'2020 w Notes - delete'!$A55,#REF!)</f>
        <v>#REF!</v>
      </c>
      <c r="F55" s="5" t="e">
        <f>SUMIF(#REF!,'2020 w Notes - delete'!$A55,#REF!)</f>
        <v>#REF!</v>
      </c>
      <c r="G55" s="5" t="e">
        <f>SUMIF(#REF!,'2020 w Notes - delete'!$A55,#REF!)</f>
        <v>#REF!</v>
      </c>
      <c r="H55" s="5" t="e">
        <f>SUMIF(#REF!,'2020 w Notes - delete'!$A55,#REF!)</f>
        <v>#REF!</v>
      </c>
      <c r="I55" s="5" t="e">
        <f>SUMIF(#REF!,'2020 w Notes - delete'!$A55,#REF!)</f>
        <v>#REF!</v>
      </c>
      <c r="J55" s="5" t="e">
        <f>SUMIF(#REF!,'2020 w Notes - delete'!$A55,#REF!)</f>
        <v>#REF!</v>
      </c>
      <c r="K55" s="5" t="e">
        <f>SUMIF(#REF!,'2020 w Notes - delete'!$A55,#REF!)</f>
        <v>#REF!</v>
      </c>
      <c r="L55" s="5" t="e">
        <f>SUMIF(#REF!,'2020 w Notes - delete'!$A55,#REF!)</f>
        <v>#REF!</v>
      </c>
      <c r="M55" s="5" t="e">
        <f>SUMIF(#REF!,'2020 w Notes - delete'!$A55,#REF!)</f>
        <v>#REF!</v>
      </c>
      <c r="N55" s="5" t="e">
        <f>SUMIF(#REF!,'2020 w Notes - delete'!$A55,#REF!)</f>
        <v>#REF!</v>
      </c>
    </row>
    <row r="56" spans="1:15" x14ac:dyDescent="0.25">
      <c r="A56" s="4" t="s">
        <v>68</v>
      </c>
      <c r="B56" s="18" t="e">
        <f>VLOOKUP(A56,#REF!,2,FALSE)</f>
        <v>#REF!</v>
      </c>
      <c r="C56" s="5" t="e">
        <f>SUMIF(#REF!,'2020 w Notes - delete'!$A56,#REF!)</f>
        <v>#REF!</v>
      </c>
      <c r="D56" s="5" t="e">
        <f>SUMIF(#REF!,'2020 w Notes - delete'!$A56,#REF!)</f>
        <v>#REF!</v>
      </c>
      <c r="E56" s="5" t="e">
        <f>SUMIF(#REF!,'2020 w Notes - delete'!$A56,#REF!)</f>
        <v>#REF!</v>
      </c>
      <c r="F56" s="5" t="e">
        <f>SUMIF(#REF!,'2020 w Notes - delete'!$A56,#REF!)</f>
        <v>#REF!</v>
      </c>
      <c r="G56" s="5" t="e">
        <f>SUMIF(#REF!,'2020 w Notes - delete'!$A56,#REF!)</f>
        <v>#REF!</v>
      </c>
      <c r="H56" s="5" t="e">
        <f>SUMIF(#REF!,'2020 w Notes - delete'!$A56,#REF!)</f>
        <v>#REF!</v>
      </c>
      <c r="I56" s="5" t="e">
        <f>SUMIF(#REF!,'2020 w Notes - delete'!$A56,#REF!)</f>
        <v>#REF!</v>
      </c>
      <c r="J56" s="5" t="e">
        <f>SUMIF(#REF!,'2020 w Notes - delete'!$A56,#REF!)</f>
        <v>#REF!</v>
      </c>
      <c r="K56" s="5" t="e">
        <f>SUMIF(#REF!,'2020 w Notes - delete'!$A56,#REF!)</f>
        <v>#REF!</v>
      </c>
      <c r="L56" s="5" t="e">
        <f>SUMIF(#REF!,'2020 w Notes - delete'!$A56,#REF!)</f>
        <v>#REF!</v>
      </c>
      <c r="M56" s="5" t="e">
        <f>SUMIF(#REF!,'2020 w Notes - delete'!$A56,#REF!)</f>
        <v>#REF!</v>
      </c>
      <c r="N56" s="5" t="e">
        <f>SUMIF(#REF!,'2020 w Notes - delete'!$A56,#REF!)</f>
        <v>#REF!</v>
      </c>
    </row>
    <row r="57" spans="1:15" x14ac:dyDescent="0.25">
      <c r="A57" s="4" t="s">
        <v>69</v>
      </c>
      <c r="B57" s="18" t="e">
        <f>VLOOKUP(A57,#REF!,2,FALSE)</f>
        <v>#REF!</v>
      </c>
      <c r="C57" s="5" t="e">
        <f>SUMIF(#REF!,'2020 w Notes - delete'!$A57,#REF!)</f>
        <v>#REF!</v>
      </c>
      <c r="D57" s="5" t="e">
        <f>SUMIF(#REF!,'2020 w Notes - delete'!$A57,#REF!)</f>
        <v>#REF!</v>
      </c>
      <c r="E57" s="5" t="e">
        <f>SUMIF(#REF!,'2020 w Notes - delete'!$A57,#REF!)</f>
        <v>#REF!</v>
      </c>
      <c r="F57" s="5" t="e">
        <f>SUMIF(#REF!,'2020 w Notes - delete'!$A57,#REF!)</f>
        <v>#REF!</v>
      </c>
      <c r="G57" s="5" t="e">
        <f>SUMIF(#REF!,'2020 w Notes - delete'!$A57,#REF!)</f>
        <v>#REF!</v>
      </c>
      <c r="H57" s="5" t="e">
        <f>SUMIF(#REF!,'2020 w Notes - delete'!$A57,#REF!)</f>
        <v>#REF!</v>
      </c>
      <c r="I57" s="5" t="e">
        <f>SUMIF(#REF!,'2020 w Notes - delete'!$A57,#REF!)</f>
        <v>#REF!</v>
      </c>
      <c r="J57" s="5" t="e">
        <f>SUMIF(#REF!,'2020 w Notes - delete'!$A57,#REF!)</f>
        <v>#REF!</v>
      </c>
      <c r="K57" s="5" t="e">
        <f>SUMIF(#REF!,'2020 w Notes - delete'!$A57,#REF!)</f>
        <v>#REF!</v>
      </c>
      <c r="L57" s="5" t="e">
        <f>SUMIF(#REF!,'2020 w Notes - delete'!$A57,#REF!)</f>
        <v>#REF!</v>
      </c>
      <c r="M57" s="5" t="e">
        <f>SUMIF(#REF!,'2020 w Notes - delete'!$A57,#REF!)</f>
        <v>#REF!</v>
      </c>
      <c r="N57" s="5" t="e">
        <f>SUMIF(#REF!,'2020 w Notes - delete'!$A57,#REF!)</f>
        <v>#REF!</v>
      </c>
    </row>
    <row r="58" spans="1:15" x14ac:dyDescent="0.25">
      <c r="A58" s="4" t="s">
        <v>70</v>
      </c>
      <c r="B58" s="18" t="e">
        <f>VLOOKUP(A58,#REF!,2,FALSE)</f>
        <v>#REF!</v>
      </c>
      <c r="C58" s="5" t="e">
        <f>SUMIF(#REF!,'2020 w Notes - delete'!$A58,#REF!)</f>
        <v>#REF!</v>
      </c>
      <c r="D58" s="5" t="e">
        <f>SUMIF(#REF!,'2020 w Notes - delete'!$A58,#REF!)</f>
        <v>#REF!</v>
      </c>
      <c r="E58" s="5" t="e">
        <f>SUMIF(#REF!,'2020 w Notes - delete'!$A58,#REF!)</f>
        <v>#REF!</v>
      </c>
      <c r="F58" s="5" t="e">
        <f>SUMIF(#REF!,'2020 w Notes - delete'!$A58,#REF!)</f>
        <v>#REF!</v>
      </c>
      <c r="G58" s="5" t="e">
        <f>SUMIF(#REF!,'2020 w Notes - delete'!$A58,#REF!)</f>
        <v>#REF!</v>
      </c>
      <c r="H58" s="5" t="e">
        <f>SUMIF(#REF!,'2020 w Notes - delete'!$A58,#REF!)</f>
        <v>#REF!</v>
      </c>
      <c r="I58" s="5" t="e">
        <f>SUMIF(#REF!,'2020 w Notes - delete'!$A58,#REF!)</f>
        <v>#REF!</v>
      </c>
      <c r="J58" s="5" t="e">
        <f>SUMIF(#REF!,'2020 w Notes - delete'!$A58,#REF!)</f>
        <v>#REF!</v>
      </c>
      <c r="K58" s="5" t="e">
        <f>SUMIF(#REF!,'2020 w Notes - delete'!$A58,#REF!)</f>
        <v>#REF!</v>
      </c>
      <c r="L58" s="5" t="e">
        <f>SUMIF(#REF!,'2020 w Notes - delete'!$A58,#REF!)</f>
        <v>#REF!</v>
      </c>
      <c r="M58" s="5" t="e">
        <f>SUMIF(#REF!,'2020 w Notes - delete'!$A58,#REF!)</f>
        <v>#REF!</v>
      </c>
      <c r="N58" s="5" t="e">
        <f>SUMIF(#REF!,'2020 w Notes - delete'!$A58,#REF!)</f>
        <v>#REF!</v>
      </c>
    </row>
    <row r="59" spans="1:15" x14ac:dyDescent="0.25">
      <c r="A59" s="4" t="s">
        <v>71</v>
      </c>
      <c r="B59" s="18" t="e">
        <f>VLOOKUP(A59,#REF!,2,FALSE)</f>
        <v>#REF!</v>
      </c>
      <c r="C59" s="5" t="e">
        <f>SUMIF(#REF!,'2020 w Notes - delete'!$A59,#REF!)</f>
        <v>#REF!</v>
      </c>
      <c r="D59" s="5" t="e">
        <f>SUMIF(#REF!,'2020 w Notes - delete'!$A59,#REF!)</f>
        <v>#REF!</v>
      </c>
      <c r="E59" s="5" t="e">
        <f>SUMIF(#REF!,'2020 w Notes - delete'!$A59,#REF!)</f>
        <v>#REF!</v>
      </c>
      <c r="F59" s="5" t="e">
        <f>SUMIF(#REF!,'2020 w Notes - delete'!$A59,#REF!)</f>
        <v>#REF!</v>
      </c>
      <c r="G59" s="5" t="e">
        <f>SUMIF(#REF!,'2020 w Notes - delete'!$A59,#REF!)</f>
        <v>#REF!</v>
      </c>
      <c r="H59" s="5" t="e">
        <f>SUMIF(#REF!,'2020 w Notes - delete'!$A59,#REF!)</f>
        <v>#REF!</v>
      </c>
      <c r="I59" s="5" t="e">
        <f>SUMIF(#REF!,'2020 w Notes - delete'!$A59,#REF!)</f>
        <v>#REF!</v>
      </c>
      <c r="J59" s="5" t="e">
        <f>SUMIF(#REF!,'2020 w Notes - delete'!$A59,#REF!)</f>
        <v>#REF!</v>
      </c>
      <c r="K59" s="5" t="e">
        <f>SUMIF(#REF!,'2020 w Notes - delete'!$A59,#REF!)</f>
        <v>#REF!</v>
      </c>
      <c r="L59" s="5" t="e">
        <f>SUMIF(#REF!,'2020 w Notes - delete'!$A59,#REF!)</f>
        <v>#REF!</v>
      </c>
      <c r="M59" s="5" t="e">
        <f>SUMIF(#REF!,'2020 w Notes - delete'!$A59,#REF!)</f>
        <v>#REF!</v>
      </c>
      <c r="N59" s="5" t="e">
        <f>SUMIF(#REF!,'2020 w Notes - delete'!$A59,#REF!)</f>
        <v>#REF!</v>
      </c>
    </row>
    <row r="60" spans="1:15" x14ac:dyDescent="0.25">
      <c r="A60" s="4" t="s">
        <v>72</v>
      </c>
      <c r="B60" s="18" t="e">
        <f>VLOOKUP(A60,#REF!,2,FALSE)</f>
        <v>#REF!</v>
      </c>
      <c r="C60" s="5" t="e">
        <f>SUMIF(#REF!,'2020 w Notes - delete'!$A60,#REF!)</f>
        <v>#REF!</v>
      </c>
      <c r="D60" s="5" t="e">
        <f>SUMIF(#REF!,'2020 w Notes - delete'!$A60,#REF!)</f>
        <v>#REF!</v>
      </c>
      <c r="E60" s="5" t="e">
        <f>SUMIF(#REF!,'2020 w Notes - delete'!$A60,#REF!)</f>
        <v>#REF!</v>
      </c>
      <c r="F60" s="5" t="e">
        <f>SUMIF(#REF!,'2020 w Notes - delete'!$A60,#REF!)</f>
        <v>#REF!</v>
      </c>
      <c r="G60" s="5" t="e">
        <f>SUMIF(#REF!,'2020 w Notes - delete'!$A60,#REF!)</f>
        <v>#REF!</v>
      </c>
      <c r="H60" s="5" t="e">
        <f>SUMIF(#REF!,'2020 w Notes - delete'!$A60,#REF!)</f>
        <v>#REF!</v>
      </c>
      <c r="I60" s="5" t="e">
        <f>SUMIF(#REF!,'2020 w Notes - delete'!$A60,#REF!)</f>
        <v>#REF!</v>
      </c>
      <c r="J60" s="5" t="e">
        <f>SUMIF(#REF!,'2020 w Notes - delete'!$A60,#REF!)</f>
        <v>#REF!</v>
      </c>
      <c r="K60" s="5" t="e">
        <f>SUMIF(#REF!,'2020 w Notes - delete'!$A60,#REF!)</f>
        <v>#REF!</v>
      </c>
      <c r="L60" s="5" t="e">
        <f>SUMIF(#REF!,'2020 w Notes - delete'!$A60,#REF!)</f>
        <v>#REF!</v>
      </c>
      <c r="M60" s="5" t="e">
        <f>SUMIF(#REF!,'2020 w Notes - delete'!$A60,#REF!)</f>
        <v>#REF!</v>
      </c>
      <c r="N60" s="5" t="e">
        <f>SUMIF(#REF!,'2020 w Notes - delete'!$A60,#REF!)</f>
        <v>#REF!</v>
      </c>
    </row>
    <row r="61" spans="1:15" x14ac:dyDescent="0.25">
      <c r="A61" s="4" t="s">
        <v>73</v>
      </c>
      <c r="B61" s="18" t="e">
        <f>VLOOKUP(A61,#REF!,2,FALSE)</f>
        <v>#REF!</v>
      </c>
      <c r="C61" s="5" t="e">
        <f>SUMIF(#REF!,'2020 w Notes - delete'!$A61,#REF!)</f>
        <v>#REF!</v>
      </c>
      <c r="D61" s="5" t="e">
        <f>SUMIF(#REF!,'2020 w Notes - delete'!$A61,#REF!)</f>
        <v>#REF!</v>
      </c>
      <c r="E61" s="5" t="e">
        <f>SUMIF(#REF!,'2020 w Notes - delete'!$A61,#REF!)</f>
        <v>#REF!</v>
      </c>
      <c r="F61" s="5" t="e">
        <f>SUMIF(#REF!,'2020 w Notes - delete'!$A61,#REF!)</f>
        <v>#REF!</v>
      </c>
      <c r="G61" s="5" t="e">
        <f>SUMIF(#REF!,'2020 w Notes - delete'!$A61,#REF!)</f>
        <v>#REF!</v>
      </c>
      <c r="H61" s="5" t="e">
        <f>SUMIF(#REF!,'2020 w Notes - delete'!$A61,#REF!)</f>
        <v>#REF!</v>
      </c>
      <c r="I61" s="5" t="e">
        <f>SUMIF(#REF!,'2020 w Notes - delete'!$A61,#REF!)</f>
        <v>#REF!</v>
      </c>
      <c r="J61" s="5" t="e">
        <f>SUMIF(#REF!,'2020 w Notes - delete'!$A61,#REF!)</f>
        <v>#REF!</v>
      </c>
      <c r="K61" s="5" t="e">
        <f>SUMIF(#REF!,'2020 w Notes - delete'!$A61,#REF!)</f>
        <v>#REF!</v>
      </c>
      <c r="L61" s="5" t="e">
        <f>SUMIF(#REF!,'2020 w Notes - delete'!$A61,#REF!)</f>
        <v>#REF!</v>
      </c>
      <c r="M61" s="5" t="e">
        <f>SUMIF(#REF!,'2020 w Notes - delete'!$A61,#REF!)</f>
        <v>#REF!</v>
      </c>
      <c r="N61" s="5" t="e">
        <f>SUMIF(#REF!,'2020 w Notes - delete'!$A61,#REF!)</f>
        <v>#REF!</v>
      </c>
    </row>
    <row r="62" spans="1:15" x14ac:dyDescent="0.25">
      <c r="A62" s="4" t="s">
        <v>74</v>
      </c>
      <c r="B62" s="18" t="e">
        <f>VLOOKUP(A62,#REF!,2,FALSE)</f>
        <v>#REF!</v>
      </c>
      <c r="C62" s="5" t="e">
        <f>SUMIF(#REF!,'2020 w Notes - delete'!$A62,#REF!)</f>
        <v>#REF!</v>
      </c>
      <c r="D62" s="5" t="e">
        <f>SUMIF(#REF!,'2020 w Notes - delete'!$A62,#REF!)</f>
        <v>#REF!</v>
      </c>
      <c r="E62" s="5" t="e">
        <f>SUMIF(#REF!,'2020 w Notes - delete'!$A62,#REF!)</f>
        <v>#REF!</v>
      </c>
      <c r="F62" s="5" t="e">
        <f>SUMIF(#REF!,'2020 w Notes - delete'!$A62,#REF!)</f>
        <v>#REF!</v>
      </c>
      <c r="G62" s="5" t="e">
        <f>SUMIF(#REF!,'2020 w Notes - delete'!$A62,#REF!)</f>
        <v>#REF!</v>
      </c>
      <c r="H62" s="5" t="e">
        <f>SUMIF(#REF!,'2020 w Notes - delete'!$A62,#REF!)</f>
        <v>#REF!</v>
      </c>
      <c r="I62" s="5" t="e">
        <f>SUMIF(#REF!,'2020 w Notes - delete'!$A62,#REF!)</f>
        <v>#REF!</v>
      </c>
      <c r="J62" s="5" t="e">
        <f>SUMIF(#REF!,'2020 w Notes - delete'!$A62,#REF!)</f>
        <v>#REF!</v>
      </c>
      <c r="K62" s="5" t="e">
        <f>SUMIF(#REF!,'2020 w Notes - delete'!$A62,#REF!)</f>
        <v>#REF!</v>
      </c>
      <c r="L62" s="5" t="e">
        <f>SUMIF(#REF!,'2020 w Notes - delete'!$A62,#REF!)</f>
        <v>#REF!</v>
      </c>
      <c r="M62" s="5" t="e">
        <f>SUMIF(#REF!,'2020 w Notes - delete'!$A62,#REF!)</f>
        <v>#REF!</v>
      </c>
      <c r="N62" s="5" t="e">
        <f>SUMIF(#REF!,'2020 w Notes - delete'!$A62,#REF!)</f>
        <v>#REF!</v>
      </c>
    </row>
    <row r="63" spans="1:15" x14ac:dyDescent="0.25">
      <c r="A63" s="4" t="s">
        <v>75</v>
      </c>
      <c r="B63" s="18" t="e">
        <f>VLOOKUP(A63,#REF!,2,FALSE)</f>
        <v>#REF!</v>
      </c>
      <c r="C63" s="5" t="e">
        <f>SUMIF(#REF!,'2020 w Notes - delete'!$A63,#REF!)</f>
        <v>#REF!</v>
      </c>
      <c r="D63" s="5" t="e">
        <f>SUMIF(#REF!,'2020 w Notes - delete'!$A63,#REF!)</f>
        <v>#REF!</v>
      </c>
      <c r="E63" s="5" t="e">
        <f>SUMIF(#REF!,'2020 w Notes - delete'!$A63,#REF!)</f>
        <v>#REF!</v>
      </c>
      <c r="F63" s="5" t="e">
        <f>SUMIF(#REF!,'2020 w Notes - delete'!$A63,#REF!)</f>
        <v>#REF!</v>
      </c>
      <c r="G63" s="5" t="e">
        <f>SUMIF(#REF!,'2020 w Notes - delete'!$A63,#REF!)</f>
        <v>#REF!</v>
      </c>
      <c r="H63" s="5" t="e">
        <f>SUMIF(#REF!,'2020 w Notes - delete'!$A63,#REF!)</f>
        <v>#REF!</v>
      </c>
      <c r="I63" s="5" t="e">
        <f>SUMIF(#REF!,'2020 w Notes - delete'!$A63,#REF!)</f>
        <v>#REF!</v>
      </c>
      <c r="J63" s="5" t="e">
        <f>SUMIF(#REF!,'2020 w Notes - delete'!$A63,#REF!)</f>
        <v>#REF!</v>
      </c>
      <c r="K63" s="5" t="e">
        <f>SUMIF(#REF!,'2020 w Notes - delete'!$A63,#REF!)</f>
        <v>#REF!</v>
      </c>
      <c r="L63" s="5" t="e">
        <f>SUMIF(#REF!,'2020 w Notes - delete'!$A63,#REF!)</f>
        <v>#REF!</v>
      </c>
      <c r="M63" s="5" t="e">
        <f>SUMIF(#REF!,'2020 w Notes - delete'!$A63,#REF!)</f>
        <v>#REF!</v>
      </c>
      <c r="N63" s="5" t="e">
        <f>SUMIF(#REF!,'2020 w Notes - delete'!$A63,#REF!)</f>
        <v>#REF!</v>
      </c>
      <c r="O63" s="28" t="s">
        <v>76</v>
      </c>
    </row>
    <row r="64" spans="1:15" x14ac:dyDescent="0.25">
      <c r="A64" s="4" t="s">
        <v>77</v>
      </c>
      <c r="B64" s="18" t="e">
        <f>VLOOKUP(A64,#REF!,2,FALSE)</f>
        <v>#REF!</v>
      </c>
      <c r="C64" s="5" t="e">
        <f>SUMIF(#REF!,'2020 w Notes - delete'!$A64,#REF!)</f>
        <v>#REF!</v>
      </c>
      <c r="D64" s="5" t="e">
        <f>SUMIF(#REF!,'2020 w Notes - delete'!$A64,#REF!)</f>
        <v>#REF!</v>
      </c>
      <c r="E64" s="5" t="e">
        <f>SUMIF(#REF!,'2020 w Notes - delete'!$A64,#REF!)</f>
        <v>#REF!</v>
      </c>
      <c r="F64" s="5" t="e">
        <f>SUMIF(#REF!,'2020 w Notes - delete'!$A64,#REF!)</f>
        <v>#REF!</v>
      </c>
      <c r="G64" s="5" t="e">
        <f>SUMIF(#REF!,'2020 w Notes - delete'!$A64,#REF!)</f>
        <v>#REF!</v>
      </c>
      <c r="H64" s="5" t="e">
        <f>SUMIF(#REF!,'2020 w Notes - delete'!$A64,#REF!)</f>
        <v>#REF!</v>
      </c>
      <c r="I64" s="5" t="e">
        <f>SUMIF(#REF!,'2020 w Notes - delete'!$A64,#REF!)</f>
        <v>#REF!</v>
      </c>
      <c r="J64" s="5" t="e">
        <f>SUMIF(#REF!,'2020 w Notes - delete'!$A64,#REF!)</f>
        <v>#REF!</v>
      </c>
      <c r="K64" s="5" t="e">
        <f>SUMIF(#REF!,'2020 w Notes - delete'!$A64,#REF!)</f>
        <v>#REF!</v>
      </c>
      <c r="L64" s="5" t="e">
        <f>SUMIF(#REF!,'2020 w Notes - delete'!$A64,#REF!)</f>
        <v>#REF!</v>
      </c>
      <c r="M64" s="5" t="e">
        <f>SUMIF(#REF!,'2020 w Notes - delete'!$A64,#REF!)</f>
        <v>#REF!</v>
      </c>
      <c r="N64" s="5" t="e">
        <f>SUMIF(#REF!,'2020 w Notes - delete'!$A64,#REF!)</f>
        <v>#REF!</v>
      </c>
    </row>
    <row r="65" spans="1:15" x14ac:dyDescent="0.25">
      <c r="A65" s="4" t="s">
        <v>78</v>
      </c>
      <c r="B65" s="18" t="e">
        <f>VLOOKUP(A65,#REF!,2,FALSE)</f>
        <v>#REF!</v>
      </c>
      <c r="C65" s="5" t="e">
        <f>SUMIF(#REF!,'2020 w Notes - delete'!$A65,#REF!)</f>
        <v>#REF!</v>
      </c>
      <c r="D65" s="5" t="e">
        <f>SUMIF(#REF!,'2020 w Notes - delete'!$A65,#REF!)</f>
        <v>#REF!</v>
      </c>
      <c r="E65" s="5" t="e">
        <f>SUMIF(#REF!,'2020 w Notes - delete'!$A65,#REF!)</f>
        <v>#REF!</v>
      </c>
      <c r="F65" s="5" t="e">
        <f>SUMIF(#REF!,'2020 w Notes - delete'!$A65,#REF!)</f>
        <v>#REF!</v>
      </c>
      <c r="G65" s="5" t="e">
        <f>SUMIF(#REF!,'2020 w Notes - delete'!$A65,#REF!)</f>
        <v>#REF!</v>
      </c>
      <c r="H65" s="5" t="e">
        <f>SUMIF(#REF!,'2020 w Notes - delete'!$A65,#REF!)</f>
        <v>#REF!</v>
      </c>
      <c r="I65" s="5" t="e">
        <f>SUMIF(#REF!,'2020 w Notes - delete'!$A65,#REF!)</f>
        <v>#REF!</v>
      </c>
      <c r="J65" s="5" t="e">
        <f>SUMIF(#REF!,'2020 w Notes - delete'!$A65,#REF!)</f>
        <v>#REF!</v>
      </c>
      <c r="K65" s="5" t="e">
        <f>SUMIF(#REF!,'2020 w Notes - delete'!$A65,#REF!)</f>
        <v>#REF!</v>
      </c>
      <c r="L65" s="5" t="e">
        <f>SUMIF(#REF!,'2020 w Notes - delete'!$A65,#REF!)</f>
        <v>#REF!</v>
      </c>
      <c r="M65" s="5" t="e">
        <f>SUMIF(#REF!,'2020 w Notes - delete'!$A65,#REF!)</f>
        <v>#REF!</v>
      </c>
      <c r="N65" s="5" t="e">
        <f>SUMIF(#REF!,'2020 w Notes - delete'!$A65,#REF!)</f>
        <v>#REF!</v>
      </c>
    </row>
    <row r="66" spans="1:15" x14ac:dyDescent="0.25">
      <c r="A66" s="4" t="s">
        <v>79</v>
      </c>
      <c r="B66" s="18" t="e">
        <f>VLOOKUP(A66,#REF!,2,FALSE)</f>
        <v>#REF!</v>
      </c>
      <c r="C66" s="5" t="e">
        <f>SUMIF(#REF!,'2020 w Notes - delete'!$A66,#REF!)</f>
        <v>#REF!</v>
      </c>
      <c r="D66" s="5" t="e">
        <f>SUMIF(#REF!,'2020 w Notes - delete'!$A66,#REF!)</f>
        <v>#REF!</v>
      </c>
      <c r="E66" s="5" t="e">
        <f>SUMIF(#REF!,'2020 w Notes - delete'!$A66,#REF!)</f>
        <v>#REF!</v>
      </c>
      <c r="F66" s="5" t="e">
        <f>SUMIF(#REF!,'2020 w Notes - delete'!$A66,#REF!)</f>
        <v>#REF!</v>
      </c>
      <c r="G66" s="5" t="e">
        <f>SUMIF(#REF!,'2020 w Notes - delete'!$A66,#REF!)</f>
        <v>#REF!</v>
      </c>
      <c r="H66" s="5" t="e">
        <f>SUMIF(#REF!,'2020 w Notes - delete'!$A66,#REF!)</f>
        <v>#REF!</v>
      </c>
      <c r="I66" s="5" t="e">
        <f>SUMIF(#REF!,'2020 w Notes - delete'!$A66,#REF!)</f>
        <v>#REF!</v>
      </c>
      <c r="J66" s="5" t="e">
        <f>SUMIF(#REF!,'2020 w Notes - delete'!$A66,#REF!)</f>
        <v>#REF!</v>
      </c>
      <c r="K66" s="5" t="e">
        <f>SUMIF(#REF!,'2020 w Notes - delete'!$A66,#REF!)</f>
        <v>#REF!</v>
      </c>
      <c r="L66" s="5" t="e">
        <f>SUMIF(#REF!,'2020 w Notes - delete'!$A66,#REF!)</f>
        <v>#REF!</v>
      </c>
      <c r="M66" s="5" t="e">
        <f>SUMIF(#REF!,'2020 w Notes - delete'!$A66,#REF!)</f>
        <v>#REF!</v>
      </c>
      <c r="N66" s="5" t="e">
        <f>SUMIF(#REF!,'2020 w Notes - delete'!$A66,#REF!)</f>
        <v>#REF!</v>
      </c>
    </row>
    <row r="67" spans="1:15" x14ac:dyDescent="0.25">
      <c r="A67" s="4" t="s">
        <v>80</v>
      </c>
      <c r="B67" s="18" t="e">
        <f>VLOOKUP(A67,#REF!,2,FALSE)</f>
        <v>#REF!</v>
      </c>
      <c r="C67" s="5" t="e">
        <f>SUMIF(#REF!,'2020 w Notes - delete'!$A67,#REF!)</f>
        <v>#REF!</v>
      </c>
      <c r="D67" s="5" t="e">
        <f>SUMIF(#REF!,'2020 w Notes - delete'!$A67,#REF!)</f>
        <v>#REF!</v>
      </c>
      <c r="E67" s="5" t="e">
        <f>SUMIF(#REF!,'2020 w Notes - delete'!$A67,#REF!)</f>
        <v>#REF!</v>
      </c>
      <c r="F67" s="5" t="e">
        <f>SUMIF(#REF!,'2020 w Notes - delete'!$A67,#REF!)</f>
        <v>#REF!</v>
      </c>
      <c r="G67" s="5" t="e">
        <f>SUMIF(#REF!,'2020 w Notes - delete'!$A67,#REF!)</f>
        <v>#REF!</v>
      </c>
      <c r="H67" s="5" t="e">
        <f>SUMIF(#REF!,'2020 w Notes - delete'!$A67,#REF!)</f>
        <v>#REF!</v>
      </c>
      <c r="I67" s="5" t="e">
        <f>SUMIF(#REF!,'2020 w Notes - delete'!$A67,#REF!)</f>
        <v>#REF!</v>
      </c>
      <c r="J67" s="5" t="e">
        <f>SUMIF(#REF!,'2020 w Notes - delete'!$A67,#REF!)</f>
        <v>#REF!</v>
      </c>
      <c r="K67" s="5" t="e">
        <f>SUMIF(#REF!,'2020 w Notes - delete'!$A67,#REF!)</f>
        <v>#REF!</v>
      </c>
      <c r="L67" s="5" t="e">
        <f>SUMIF(#REF!,'2020 w Notes - delete'!$A67,#REF!)</f>
        <v>#REF!</v>
      </c>
      <c r="M67" s="5" t="e">
        <f>SUMIF(#REF!,'2020 w Notes - delete'!$A67,#REF!)</f>
        <v>#REF!</v>
      </c>
      <c r="N67" s="5" t="e">
        <f>SUMIF(#REF!,'2020 w Notes - delete'!$A67,#REF!)</f>
        <v>#REF!</v>
      </c>
    </row>
    <row r="68" spans="1:15" x14ac:dyDescent="0.25">
      <c r="A68" s="4" t="s">
        <v>81</v>
      </c>
      <c r="B68" s="18" t="e">
        <f>VLOOKUP(A68,#REF!,2,FALSE)</f>
        <v>#REF!</v>
      </c>
      <c r="C68" s="5" t="e">
        <f>SUMIF(#REF!,'2020 w Notes - delete'!$A68,#REF!)</f>
        <v>#REF!</v>
      </c>
      <c r="D68" s="5" t="e">
        <f>SUMIF(#REF!,'2020 w Notes - delete'!$A68,#REF!)</f>
        <v>#REF!</v>
      </c>
      <c r="E68" s="5" t="e">
        <f>SUMIF(#REF!,'2020 w Notes - delete'!$A68,#REF!)</f>
        <v>#REF!</v>
      </c>
      <c r="F68" s="5" t="e">
        <f>SUMIF(#REF!,'2020 w Notes - delete'!$A68,#REF!)</f>
        <v>#REF!</v>
      </c>
      <c r="G68" s="5" t="e">
        <f>SUMIF(#REF!,'2020 w Notes - delete'!$A68,#REF!)</f>
        <v>#REF!</v>
      </c>
      <c r="H68" s="5" t="e">
        <f>SUMIF(#REF!,'2020 w Notes - delete'!$A68,#REF!)</f>
        <v>#REF!</v>
      </c>
      <c r="I68" s="5" t="e">
        <f>SUMIF(#REF!,'2020 w Notes - delete'!$A68,#REF!)</f>
        <v>#REF!</v>
      </c>
      <c r="J68" s="5" t="e">
        <f>SUMIF(#REF!,'2020 w Notes - delete'!$A68,#REF!)</f>
        <v>#REF!</v>
      </c>
      <c r="K68" s="5" t="e">
        <f>SUMIF(#REF!,'2020 w Notes - delete'!$A68,#REF!)</f>
        <v>#REF!</v>
      </c>
      <c r="L68" s="5" t="e">
        <f>SUMIF(#REF!,'2020 w Notes - delete'!$A68,#REF!)</f>
        <v>#REF!</v>
      </c>
      <c r="M68" s="5" t="e">
        <f>SUMIF(#REF!,'2020 w Notes - delete'!$A68,#REF!)</f>
        <v>#REF!</v>
      </c>
      <c r="N68" s="5" t="e">
        <f>SUMIF(#REF!,'2020 w Notes - delete'!$A68,#REF!)</f>
        <v>#REF!</v>
      </c>
    </row>
    <row r="69" spans="1:15" x14ac:dyDescent="0.25">
      <c r="A69" s="4" t="s">
        <v>82</v>
      </c>
      <c r="B69" s="18" t="e">
        <f>VLOOKUP(A69,#REF!,2,FALSE)</f>
        <v>#REF!</v>
      </c>
      <c r="C69" s="5" t="e">
        <f>-SUMIF(#REF!,'2020 w Notes - delete'!$A69,#REF!)</f>
        <v>#REF!</v>
      </c>
      <c r="D69" s="5" t="e">
        <f>-SUMIF(#REF!,'2020 w Notes - delete'!$A69,#REF!)</f>
        <v>#REF!</v>
      </c>
      <c r="E69" s="5" t="e">
        <f>-SUMIF(#REF!,'2020 w Notes - delete'!$A69,#REF!)</f>
        <v>#REF!</v>
      </c>
      <c r="F69" s="5" t="e">
        <f>-SUMIF(#REF!,'2020 w Notes - delete'!$A69,#REF!)</f>
        <v>#REF!</v>
      </c>
      <c r="G69" s="5" t="e">
        <f>-SUMIF(#REF!,'2020 w Notes - delete'!$A69,#REF!)</f>
        <v>#REF!</v>
      </c>
      <c r="H69" s="5" t="e">
        <f>-SUMIF(#REF!,'2020 w Notes - delete'!$A69,#REF!)</f>
        <v>#REF!</v>
      </c>
      <c r="I69" s="5" t="e">
        <f>-SUMIF(#REF!,'2020 w Notes - delete'!$A69,#REF!)</f>
        <v>#REF!</v>
      </c>
      <c r="J69" s="5" t="e">
        <f>-SUMIF(#REF!,'2020 w Notes - delete'!$A69,#REF!)</f>
        <v>#REF!</v>
      </c>
      <c r="K69" s="5" t="e">
        <f>-SUMIF(#REF!,'2020 w Notes - delete'!$A69,#REF!)</f>
        <v>#REF!</v>
      </c>
      <c r="L69" s="5" t="e">
        <f>-SUMIF(#REF!,'2020 w Notes - delete'!$A69,#REF!)</f>
        <v>#REF!</v>
      </c>
      <c r="M69" s="5" t="e">
        <f>-SUMIF(#REF!,'2020 w Notes - delete'!$A69,#REF!)</f>
        <v>#REF!</v>
      </c>
      <c r="N69" s="5" t="e">
        <f>-SUMIF(#REF!,'2020 w Notes - delete'!$A69,#REF!)</f>
        <v>#REF!</v>
      </c>
    </row>
    <row r="70" spans="1:15" x14ac:dyDescent="0.25">
      <c r="A70" s="4" t="s">
        <v>83</v>
      </c>
      <c r="B70" s="18" t="e">
        <f>VLOOKUP(A70,#REF!,2,FALSE)</f>
        <v>#REF!</v>
      </c>
      <c r="C70" s="5" t="e">
        <f>-SUMIF(#REF!,'2020 w Notes - delete'!$A70,#REF!)</f>
        <v>#REF!</v>
      </c>
      <c r="D70" s="5" t="e">
        <f>-SUMIF(#REF!,'2020 w Notes - delete'!$A70,#REF!)</f>
        <v>#REF!</v>
      </c>
      <c r="E70" s="5" t="e">
        <f>-SUMIF(#REF!,'2020 w Notes - delete'!$A70,#REF!)</f>
        <v>#REF!</v>
      </c>
      <c r="F70" s="5" t="e">
        <f>-SUMIF(#REF!,'2020 w Notes - delete'!$A70,#REF!)</f>
        <v>#REF!</v>
      </c>
      <c r="G70" s="5" t="e">
        <f>-SUMIF(#REF!,'2020 w Notes - delete'!$A70,#REF!)</f>
        <v>#REF!</v>
      </c>
      <c r="H70" s="5" t="e">
        <f>-SUMIF(#REF!,'2020 w Notes - delete'!$A70,#REF!)</f>
        <v>#REF!</v>
      </c>
      <c r="I70" s="5" t="e">
        <f>-SUMIF(#REF!,'2020 w Notes - delete'!$A70,#REF!)</f>
        <v>#REF!</v>
      </c>
      <c r="J70" s="5" t="e">
        <f>-SUMIF(#REF!,'2020 w Notes - delete'!$A70,#REF!)</f>
        <v>#REF!</v>
      </c>
      <c r="K70" s="5" t="e">
        <f>-SUMIF(#REF!,'2020 w Notes - delete'!$A70,#REF!)</f>
        <v>#REF!</v>
      </c>
      <c r="L70" s="5" t="e">
        <f>-SUMIF(#REF!,'2020 w Notes - delete'!$A70,#REF!)</f>
        <v>#REF!</v>
      </c>
      <c r="M70" s="5" t="e">
        <f>-SUMIF(#REF!,'2020 w Notes - delete'!$A70,#REF!)</f>
        <v>#REF!</v>
      </c>
      <c r="N70" s="5" t="e">
        <f>-SUMIF(#REF!,'2020 w Notes - delete'!$A70,#REF!)</f>
        <v>#REF!</v>
      </c>
    </row>
    <row r="71" spans="1:15" x14ac:dyDescent="0.25">
      <c r="A71" s="6"/>
      <c r="B71" s="6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5">
      <c r="A72" s="6" t="s">
        <v>94</v>
      </c>
      <c r="B72" s="6"/>
      <c r="C72" s="5" t="e">
        <f>SUM(C10:C71)</f>
        <v>#REF!</v>
      </c>
      <c r="D72" s="5" t="e">
        <f t="shared" ref="D72:M72" si="0">SUM(D10:D71)</f>
        <v>#REF!</v>
      </c>
      <c r="E72" s="5" t="e">
        <f t="shared" si="0"/>
        <v>#REF!</v>
      </c>
      <c r="F72" s="5" t="e">
        <f t="shared" si="0"/>
        <v>#REF!</v>
      </c>
      <c r="G72" s="5" t="e">
        <f t="shared" si="0"/>
        <v>#REF!</v>
      </c>
      <c r="H72" s="5" t="e">
        <f t="shared" si="0"/>
        <v>#REF!</v>
      </c>
      <c r="I72" s="5" t="e">
        <f t="shared" si="0"/>
        <v>#REF!</v>
      </c>
      <c r="J72" s="5" t="e">
        <f t="shared" si="0"/>
        <v>#REF!</v>
      </c>
      <c r="K72" s="5" t="e">
        <f t="shared" si="0"/>
        <v>#REF!</v>
      </c>
      <c r="L72" s="5" t="e">
        <f t="shared" si="0"/>
        <v>#REF!</v>
      </c>
      <c r="M72" s="5" t="e">
        <f t="shared" si="0"/>
        <v>#REF!</v>
      </c>
      <c r="N72" s="5" t="e">
        <f>SUM(N10:N71)</f>
        <v>#REF!</v>
      </c>
      <c r="O72" s="28" t="s">
        <v>84</v>
      </c>
    </row>
    <row r="73" spans="1:15" x14ac:dyDescent="0.25">
      <c r="A73" s="6"/>
      <c r="B73" s="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5">
      <c r="A74" s="6" t="s">
        <v>93</v>
      </c>
      <c r="B74" s="6"/>
      <c r="C74" s="5" t="e">
        <f>#REF!+C69+C70</f>
        <v>#REF!</v>
      </c>
      <c r="D74" s="5" t="e">
        <f>#REF!+D69+D70</f>
        <v>#REF!</v>
      </c>
      <c r="E74" s="5" t="e">
        <f>#REF!+E69+E70</f>
        <v>#REF!</v>
      </c>
      <c r="F74" s="5" t="e">
        <f>#REF!+F69+F70</f>
        <v>#REF!</v>
      </c>
      <c r="G74" s="5" t="e">
        <f>#REF!+G69+G70</f>
        <v>#REF!</v>
      </c>
      <c r="H74" s="5" t="e">
        <f>#REF!+H69+H70</f>
        <v>#REF!</v>
      </c>
      <c r="I74" s="5" t="e">
        <f>#REF!+I69+I70</f>
        <v>#REF!</v>
      </c>
      <c r="J74" s="5" t="e">
        <f>#REF!+J69+J70</f>
        <v>#REF!</v>
      </c>
      <c r="K74" s="5" t="e">
        <f>#REF!+K69+K70</f>
        <v>#REF!</v>
      </c>
      <c r="L74" s="5" t="e">
        <f>#REF!+L69+L70</f>
        <v>#REF!</v>
      </c>
      <c r="M74" s="5" t="e">
        <f>#REF!+M69+M70</f>
        <v>#REF!</v>
      </c>
      <c r="N74" s="5" t="e">
        <f>#REF!+N69+N70</f>
        <v>#REF!</v>
      </c>
    </row>
    <row r="75" spans="1:15" x14ac:dyDescent="0.25">
      <c r="A75" s="6"/>
      <c r="B75" s="6"/>
      <c r="C75" s="5" t="e">
        <f>C72-C74</f>
        <v>#REF!</v>
      </c>
      <c r="D75" s="5" t="e">
        <f t="shared" ref="D75:N75" si="1">D72-D74</f>
        <v>#REF!</v>
      </c>
      <c r="E75" s="5" t="e">
        <f t="shared" si="1"/>
        <v>#REF!</v>
      </c>
      <c r="F75" s="5" t="e">
        <f t="shared" si="1"/>
        <v>#REF!</v>
      </c>
      <c r="G75" s="5" t="e">
        <f t="shared" si="1"/>
        <v>#REF!</v>
      </c>
      <c r="H75" s="5" t="e">
        <f t="shared" si="1"/>
        <v>#REF!</v>
      </c>
      <c r="I75" s="5" t="e">
        <f t="shared" si="1"/>
        <v>#REF!</v>
      </c>
      <c r="J75" s="5" t="e">
        <f t="shared" si="1"/>
        <v>#REF!</v>
      </c>
      <c r="K75" s="5" t="e">
        <f t="shared" si="1"/>
        <v>#REF!</v>
      </c>
      <c r="L75" s="5" t="e">
        <f t="shared" si="1"/>
        <v>#REF!</v>
      </c>
      <c r="M75" s="5" t="e">
        <f t="shared" si="1"/>
        <v>#REF!</v>
      </c>
      <c r="N75" s="5" t="e">
        <f t="shared" si="1"/>
        <v>#REF!</v>
      </c>
    </row>
    <row r="76" spans="1:15" ht="15.75" thickBot="1" x14ac:dyDescent="0.3">
      <c r="A76" s="3"/>
      <c r="B76" s="3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5">
      <c r="A77" s="7" t="s">
        <v>85</v>
      </c>
      <c r="B77" s="16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5" ht="52.5" customHeight="1" x14ac:dyDescent="0.25">
      <c r="A78" s="33" t="s">
        <v>97</v>
      </c>
      <c r="B78" s="34"/>
      <c r="C78" s="9" t="e">
        <f>SUM(C79:C88)</f>
        <v>#REF!</v>
      </c>
      <c r="D78" s="9" t="e">
        <f t="shared" ref="D78:N78" si="2">SUM(D79:D88)</f>
        <v>#REF!</v>
      </c>
      <c r="E78" s="9" t="e">
        <f t="shared" si="2"/>
        <v>#REF!</v>
      </c>
      <c r="F78" s="9" t="e">
        <f t="shared" si="2"/>
        <v>#REF!</v>
      </c>
      <c r="G78" s="9" t="e">
        <f t="shared" si="2"/>
        <v>#REF!</v>
      </c>
      <c r="H78" s="9" t="e">
        <f t="shared" si="2"/>
        <v>#REF!</v>
      </c>
      <c r="I78" s="9" t="e">
        <f t="shared" si="2"/>
        <v>#REF!</v>
      </c>
      <c r="J78" s="9" t="e">
        <f t="shared" si="2"/>
        <v>#REF!</v>
      </c>
      <c r="K78" s="9" t="e">
        <f t="shared" si="2"/>
        <v>#REF!</v>
      </c>
      <c r="L78" s="9" t="e">
        <f t="shared" si="2"/>
        <v>#REF!</v>
      </c>
      <c r="M78" s="9" t="e">
        <f t="shared" si="2"/>
        <v>#REF!</v>
      </c>
      <c r="N78" s="9" t="e">
        <f t="shared" si="2"/>
        <v>#REF!</v>
      </c>
    </row>
    <row r="79" spans="1:15" x14ac:dyDescent="0.25">
      <c r="A79" s="35" t="s">
        <v>52</v>
      </c>
      <c r="B79" s="18" t="e">
        <f>VLOOKUP(A79,#REF!,2,FALSE)</f>
        <v>#REF!</v>
      </c>
      <c r="C79" s="10" t="e">
        <f>SUMIF($A$10:$A$70,$A79,C$10:C$70)</f>
        <v>#REF!</v>
      </c>
      <c r="D79" s="10" t="e">
        <f t="shared" ref="D79:M79" si="3">SUMIF($A$10:$A$70,$A79,D$10:D$70)</f>
        <v>#REF!</v>
      </c>
      <c r="E79" s="10" t="e">
        <f t="shared" si="3"/>
        <v>#REF!</v>
      </c>
      <c r="F79" s="10" t="e">
        <f t="shared" si="3"/>
        <v>#REF!</v>
      </c>
      <c r="G79" s="10" t="e">
        <f t="shared" si="3"/>
        <v>#REF!</v>
      </c>
      <c r="H79" s="10" t="e">
        <f t="shared" si="3"/>
        <v>#REF!</v>
      </c>
      <c r="I79" s="10" t="e">
        <f t="shared" si="3"/>
        <v>#REF!</v>
      </c>
      <c r="J79" s="10" t="e">
        <f t="shared" si="3"/>
        <v>#REF!</v>
      </c>
      <c r="K79" s="10" t="e">
        <f t="shared" si="3"/>
        <v>#REF!</v>
      </c>
      <c r="L79" s="10" t="e">
        <f t="shared" si="3"/>
        <v>#REF!</v>
      </c>
      <c r="M79" s="10" t="e">
        <f t="shared" si="3"/>
        <v>#REF!</v>
      </c>
      <c r="N79" s="10" t="e">
        <f>SUMIF($A$10:$A$70,$A79,N$10:N$70)</f>
        <v>#REF!</v>
      </c>
    </row>
    <row r="80" spans="1:15" x14ac:dyDescent="0.25">
      <c r="A80" s="35" t="s">
        <v>53</v>
      </c>
      <c r="B80" s="18" t="e">
        <f>VLOOKUP(A80,#REF!,2,FALSE)</f>
        <v>#REF!</v>
      </c>
      <c r="C80" s="10" t="e">
        <f t="shared" ref="C80:N88" si="4">SUMIF($A$10:$A$70,$A80,C$10:C$70)</f>
        <v>#REF!</v>
      </c>
      <c r="D80" s="10" t="e">
        <f t="shared" si="4"/>
        <v>#REF!</v>
      </c>
      <c r="E80" s="10" t="e">
        <f t="shared" si="4"/>
        <v>#REF!</v>
      </c>
      <c r="F80" s="10" t="e">
        <f t="shared" si="4"/>
        <v>#REF!</v>
      </c>
      <c r="G80" s="10" t="e">
        <f t="shared" si="4"/>
        <v>#REF!</v>
      </c>
      <c r="H80" s="10" t="e">
        <f t="shared" si="4"/>
        <v>#REF!</v>
      </c>
      <c r="I80" s="10" t="e">
        <f t="shared" si="4"/>
        <v>#REF!</v>
      </c>
      <c r="J80" s="10" t="e">
        <f t="shared" si="4"/>
        <v>#REF!</v>
      </c>
      <c r="K80" s="10" t="e">
        <f t="shared" si="4"/>
        <v>#REF!</v>
      </c>
      <c r="L80" s="10" t="e">
        <f t="shared" si="4"/>
        <v>#REF!</v>
      </c>
      <c r="M80" s="10" t="e">
        <f t="shared" si="4"/>
        <v>#REF!</v>
      </c>
      <c r="N80" s="10" t="e">
        <f t="shared" si="4"/>
        <v>#REF!</v>
      </c>
    </row>
    <row r="81" spans="1:15" x14ac:dyDescent="0.25">
      <c r="A81" s="35" t="s">
        <v>54</v>
      </c>
      <c r="B81" s="18" t="e">
        <f>VLOOKUP(A81,#REF!,2,FALSE)</f>
        <v>#REF!</v>
      </c>
      <c r="C81" s="10" t="e">
        <f t="shared" si="4"/>
        <v>#REF!</v>
      </c>
      <c r="D81" s="10" t="e">
        <f t="shared" si="4"/>
        <v>#REF!</v>
      </c>
      <c r="E81" s="10" t="e">
        <f t="shared" si="4"/>
        <v>#REF!</v>
      </c>
      <c r="F81" s="10" t="e">
        <f t="shared" si="4"/>
        <v>#REF!</v>
      </c>
      <c r="G81" s="10" t="e">
        <f t="shared" si="4"/>
        <v>#REF!</v>
      </c>
      <c r="H81" s="10" t="e">
        <f t="shared" si="4"/>
        <v>#REF!</v>
      </c>
      <c r="I81" s="10" t="e">
        <f t="shared" si="4"/>
        <v>#REF!</v>
      </c>
      <c r="J81" s="10" t="e">
        <f t="shared" si="4"/>
        <v>#REF!</v>
      </c>
      <c r="K81" s="10" t="e">
        <f t="shared" si="4"/>
        <v>#REF!</v>
      </c>
      <c r="L81" s="10" t="e">
        <f t="shared" si="4"/>
        <v>#REF!</v>
      </c>
      <c r="M81" s="10" t="e">
        <f t="shared" si="4"/>
        <v>#REF!</v>
      </c>
      <c r="N81" s="10" t="e">
        <f t="shared" si="4"/>
        <v>#REF!</v>
      </c>
    </row>
    <row r="82" spans="1:15" x14ac:dyDescent="0.25">
      <c r="A82" s="35" t="s">
        <v>55</v>
      </c>
      <c r="B82" s="18" t="e">
        <f>VLOOKUP(A82,#REF!,2,FALSE)</f>
        <v>#REF!</v>
      </c>
      <c r="C82" s="10" t="e">
        <f t="shared" si="4"/>
        <v>#REF!</v>
      </c>
      <c r="D82" s="10" t="e">
        <f t="shared" si="4"/>
        <v>#REF!</v>
      </c>
      <c r="E82" s="10" t="e">
        <f t="shared" si="4"/>
        <v>#REF!</v>
      </c>
      <c r="F82" s="10" t="e">
        <f t="shared" si="4"/>
        <v>#REF!</v>
      </c>
      <c r="G82" s="10" t="e">
        <f t="shared" si="4"/>
        <v>#REF!</v>
      </c>
      <c r="H82" s="10" t="e">
        <f t="shared" si="4"/>
        <v>#REF!</v>
      </c>
      <c r="I82" s="10" t="e">
        <f t="shared" si="4"/>
        <v>#REF!</v>
      </c>
      <c r="J82" s="10" t="e">
        <f t="shared" si="4"/>
        <v>#REF!</v>
      </c>
      <c r="K82" s="10" t="e">
        <f t="shared" si="4"/>
        <v>#REF!</v>
      </c>
      <c r="L82" s="10" t="e">
        <f t="shared" si="4"/>
        <v>#REF!</v>
      </c>
      <c r="M82" s="10" t="e">
        <f t="shared" si="4"/>
        <v>#REF!</v>
      </c>
      <c r="N82" s="10" t="e">
        <f t="shared" si="4"/>
        <v>#REF!</v>
      </c>
    </row>
    <row r="83" spans="1:15" x14ac:dyDescent="0.25">
      <c r="A83" s="35" t="s">
        <v>71</v>
      </c>
      <c r="B83" s="18" t="e">
        <f>VLOOKUP(A83,#REF!,2,FALSE)</f>
        <v>#REF!</v>
      </c>
      <c r="C83" s="10" t="e">
        <f t="shared" si="4"/>
        <v>#REF!</v>
      </c>
      <c r="D83" s="10" t="e">
        <f t="shared" si="4"/>
        <v>#REF!</v>
      </c>
      <c r="E83" s="10" t="e">
        <f t="shared" si="4"/>
        <v>#REF!</v>
      </c>
      <c r="F83" s="10" t="e">
        <f t="shared" si="4"/>
        <v>#REF!</v>
      </c>
      <c r="G83" s="10" t="e">
        <f t="shared" si="4"/>
        <v>#REF!</v>
      </c>
      <c r="H83" s="10" t="e">
        <f t="shared" si="4"/>
        <v>#REF!</v>
      </c>
      <c r="I83" s="10" t="e">
        <f t="shared" si="4"/>
        <v>#REF!</v>
      </c>
      <c r="J83" s="10" t="e">
        <f t="shared" si="4"/>
        <v>#REF!</v>
      </c>
      <c r="K83" s="10" t="e">
        <f t="shared" si="4"/>
        <v>#REF!</v>
      </c>
      <c r="L83" s="10" t="e">
        <f t="shared" si="4"/>
        <v>#REF!</v>
      </c>
      <c r="M83" s="10" t="e">
        <f t="shared" si="4"/>
        <v>#REF!</v>
      </c>
      <c r="N83" s="10" t="e">
        <f t="shared" si="4"/>
        <v>#REF!</v>
      </c>
    </row>
    <row r="84" spans="1:15" x14ac:dyDescent="0.25">
      <c r="A84" s="35" t="s">
        <v>73</v>
      </c>
      <c r="B84" s="18" t="e">
        <f>VLOOKUP(A84,#REF!,2,FALSE)</f>
        <v>#REF!</v>
      </c>
      <c r="C84" s="10" t="e">
        <f t="shared" si="4"/>
        <v>#REF!</v>
      </c>
      <c r="D84" s="10" t="e">
        <f t="shared" si="4"/>
        <v>#REF!</v>
      </c>
      <c r="E84" s="10" t="e">
        <f t="shared" si="4"/>
        <v>#REF!</v>
      </c>
      <c r="F84" s="10" t="e">
        <f t="shared" si="4"/>
        <v>#REF!</v>
      </c>
      <c r="G84" s="10" t="e">
        <f t="shared" si="4"/>
        <v>#REF!</v>
      </c>
      <c r="H84" s="10" t="e">
        <f t="shared" si="4"/>
        <v>#REF!</v>
      </c>
      <c r="I84" s="10" t="e">
        <f t="shared" si="4"/>
        <v>#REF!</v>
      </c>
      <c r="J84" s="10" t="e">
        <f t="shared" si="4"/>
        <v>#REF!</v>
      </c>
      <c r="K84" s="10" t="e">
        <f t="shared" si="4"/>
        <v>#REF!</v>
      </c>
      <c r="L84" s="10" t="e">
        <f t="shared" si="4"/>
        <v>#REF!</v>
      </c>
      <c r="M84" s="10" t="e">
        <f t="shared" si="4"/>
        <v>#REF!</v>
      </c>
      <c r="N84" s="10" t="e">
        <f>SUMIF($A$10:$A$70,$A84,N$10:N$70)</f>
        <v>#REF!</v>
      </c>
    </row>
    <row r="85" spans="1:15" x14ac:dyDescent="0.25">
      <c r="A85" s="35" t="s">
        <v>72</v>
      </c>
      <c r="B85" s="18" t="e">
        <f>VLOOKUP(A85,#REF!,2,FALSE)</f>
        <v>#REF!</v>
      </c>
      <c r="C85" s="10" t="e">
        <f t="shared" si="4"/>
        <v>#REF!</v>
      </c>
      <c r="D85" s="10" t="e">
        <f t="shared" si="4"/>
        <v>#REF!</v>
      </c>
      <c r="E85" s="10" t="e">
        <f t="shared" si="4"/>
        <v>#REF!</v>
      </c>
      <c r="F85" s="10" t="e">
        <f t="shared" si="4"/>
        <v>#REF!</v>
      </c>
      <c r="G85" s="10" t="e">
        <f t="shared" si="4"/>
        <v>#REF!</v>
      </c>
      <c r="H85" s="10" t="e">
        <f t="shared" si="4"/>
        <v>#REF!</v>
      </c>
      <c r="I85" s="10" t="e">
        <f t="shared" si="4"/>
        <v>#REF!</v>
      </c>
      <c r="J85" s="10" t="e">
        <f t="shared" si="4"/>
        <v>#REF!</v>
      </c>
      <c r="K85" s="10" t="e">
        <f t="shared" si="4"/>
        <v>#REF!</v>
      </c>
      <c r="L85" s="10" t="e">
        <f t="shared" si="4"/>
        <v>#REF!</v>
      </c>
      <c r="M85" s="10" t="e">
        <f t="shared" si="4"/>
        <v>#REF!</v>
      </c>
      <c r="N85" s="10" t="e">
        <f t="shared" si="4"/>
        <v>#REF!</v>
      </c>
    </row>
    <row r="86" spans="1:15" x14ac:dyDescent="0.25">
      <c r="A86" s="35" t="s">
        <v>74</v>
      </c>
      <c r="B86" s="18" t="e">
        <f>VLOOKUP(A86,#REF!,2,FALSE)</f>
        <v>#REF!</v>
      </c>
      <c r="C86" s="10" t="e">
        <f t="shared" si="4"/>
        <v>#REF!</v>
      </c>
      <c r="D86" s="10" t="e">
        <f t="shared" si="4"/>
        <v>#REF!</v>
      </c>
      <c r="E86" s="10" t="e">
        <f t="shared" si="4"/>
        <v>#REF!</v>
      </c>
      <c r="F86" s="10" t="e">
        <f t="shared" si="4"/>
        <v>#REF!</v>
      </c>
      <c r="G86" s="10" t="e">
        <f t="shared" si="4"/>
        <v>#REF!</v>
      </c>
      <c r="H86" s="10" t="e">
        <f t="shared" si="4"/>
        <v>#REF!</v>
      </c>
      <c r="I86" s="10" t="e">
        <f t="shared" si="4"/>
        <v>#REF!</v>
      </c>
      <c r="J86" s="10" t="e">
        <f t="shared" si="4"/>
        <v>#REF!</v>
      </c>
      <c r="K86" s="10" t="e">
        <f t="shared" si="4"/>
        <v>#REF!</v>
      </c>
      <c r="L86" s="10" t="e">
        <f t="shared" si="4"/>
        <v>#REF!</v>
      </c>
      <c r="M86" s="10" t="e">
        <f t="shared" si="4"/>
        <v>#REF!</v>
      </c>
      <c r="N86" s="10" t="e">
        <f t="shared" si="4"/>
        <v>#REF!</v>
      </c>
    </row>
    <row r="87" spans="1:15" x14ac:dyDescent="0.25">
      <c r="A87" s="36" t="s">
        <v>50</v>
      </c>
      <c r="B87" s="18" t="e">
        <f>VLOOKUP(A87,#REF!,2,FALSE)</f>
        <v>#REF!</v>
      </c>
      <c r="C87" s="10" t="e">
        <f t="shared" si="4"/>
        <v>#REF!</v>
      </c>
      <c r="D87" s="10" t="e">
        <f t="shared" si="4"/>
        <v>#REF!</v>
      </c>
      <c r="E87" s="10" t="e">
        <f t="shared" si="4"/>
        <v>#REF!</v>
      </c>
      <c r="F87" s="10" t="e">
        <f t="shared" si="4"/>
        <v>#REF!</v>
      </c>
      <c r="G87" s="10" t="e">
        <f t="shared" si="4"/>
        <v>#REF!</v>
      </c>
      <c r="H87" s="10" t="e">
        <f t="shared" si="4"/>
        <v>#REF!</v>
      </c>
      <c r="I87" s="10" t="e">
        <f t="shared" si="4"/>
        <v>#REF!</v>
      </c>
      <c r="J87" s="10" t="e">
        <f t="shared" si="4"/>
        <v>#REF!</v>
      </c>
      <c r="K87" s="10" t="e">
        <f t="shared" si="4"/>
        <v>#REF!</v>
      </c>
      <c r="L87" s="10" t="e">
        <f t="shared" si="4"/>
        <v>#REF!</v>
      </c>
      <c r="M87" s="10" t="e">
        <f t="shared" si="4"/>
        <v>#REF!</v>
      </c>
      <c r="N87" s="10" t="e">
        <f t="shared" si="4"/>
        <v>#REF!</v>
      </c>
    </row>
    <row r="88" spans="1:15" x14ac:dyDescent="0.25">
      <c r="A88" s="36" t="s">
        <v>60</v>
      </c>
      <c r="B88" s="18" t="e">
        <f>VLOOKUP(A88,#REF!,2,FALSE)</f>
        <v>#REF!</v>
      </c>
      <c r="C88" s="10" t="e">
        <f>SUMIF($A$10:$A$70,$A88,C$10:C$70)</f>
        <v>#REF!</v>
      </c>
      <c r="D88" s="10" t="e">
        <f t="shared" si="4"/>
        <v>#REF!</v>
      </c>
      <c r="E88" s="10" t="e">
        <f t="shared" si="4"/>
        <v>#REF!</v>
      </c>
      <c r="F88" s="10" t="e">
        <f t="shared" si="4"/>
        <v>#REF!</v>
      </c>
      <c r="G88" s="10" t="e">
        <f t="shared" si="4"/>
        <v>#REF!</v>
      </c>
      <c r="H88" s="10" t="e">
        <f t="shared" si="4"/>
        <v>#REF!</v>
      </c>
      <c r="I88" s="10" t="e">
        <f t="shared" si="4"/>
        <v>#REF!</v>
      </c>
      <c r="J88" s="10" t="e">
        <f t="shared" si="4"/>
        <v>#REF!</v>
      </c>
      <c r="K88" s="10" t="e">
        <f t="shared" si="4"/>
        <v>#REF!</v>
      </c>
      <c r="L88" s="10" t="e">
        <f t="shared" si="4"/>
        <v>#REF!</v>
      </c>
      <c r="M88" s="10" t="e">
        <f t="shared" si="4"/>
        <v>#REF!</v>
      </c>
      <c r="N88" s="10" t="e">
        <f t="shared" si="4"/>
        <v>#REF!</v>
      </c>
    </row>
    <row r="89" spans="1:15" x14ac:dyDescent="0.25">
      <c r="A89" s="11" t="s">
        <v>98</v>
      </c>
      <c r="B89" s="3"/>
      <c r="C89" s="9" t="e">
        <f>SUM(C90:C95)</f>
        <v>#REF!</v>
      </c>
      <c r="D89" s="9" t="e">
        <f>SUM(D90:D95)</f>
        <v>#REF!</v>
      </c>
      <c r="E89" s="9" t="e">
        <f t="shared" ref="E89:L89" si="5">SUM(E90:E95)</f>
        <v>#REF!</v>
      </c>
      <c r="F89" s="9" t="e">
        <f t="shared" si="5"/>
        <v>#REF!</v>
      </c>
      <c r="G89" s="9" t="e">
        <f t="shared" si="5"/>
        <v>#REF!</v>
      </c>
      <c r="H89" s="9" t="e">
        <f t="shared" si="5"/>
        <v>#REF!</v>
      </c>
      <c r="I89" s="9" t="e">
        <f t="shared" si="5"/>
        <v>#REF!</v>
      </c>
      <c r="J89" s="9" t="e">
        <f t="shared" si="5"/>
        <v>#REF!</v>
      </c>
      <c r="K89" s="9" t="e">
        <f t="shared" si="5"/>
        <v>#REF!</v>
      </c>
      <c r="L89" s="9" t="e">
        <f t="shared" si="5"/>
        <v>#REF!</v>
      </c>
      <c r="M89" s="9" t="e">
        <f>SUM(M90:M95)</f>
        <v>#REF!</v>
      </c>
      <c r="N89" s="9" t="e">
        <f>SUM(N90:N95)</f>
        <v>#REF!</v>
      </c>
    </row>
    <row r="90" spans="1:15" x14ac:dyDescent="0.25">
      <c r="A90" s="37" t="s">
        <v>78</v>
      </c>
      <c r="B90" s="18" t="e">
        <f>VLOOKUP(A90,#REF!,2,FALSE)</f>
        <v>#REF!</v>
      </c>
      <c r="C90" s="10" t="e">
        <f>SUMIF($A$10:$A$70,$A90,C$10:C$70)</f>
        <v>#REF!</v>
      </c>
      <c r="D90" s="10" t="e">
        <f t="shared" ref="D90:N90" si="6">SUMIF($A$10:$A$70,$A90,D$10:D$70)</f>
        <v>#REF!</v>
      </c>
      <c r="E90" s="10" t="e">
        <f t="shared" si="6"/>
        <v>#REF!</v>
      </c>
      <c r="F90" s="10" t="e">
        <f t="shared" si="6"/>
        <v>#REF!</v>
      </c>
      <c r="G90" s="10" t="e">
        <f t="shared" si="6"/>
        <v>#REF!</v>
      </c>
      <c r="H90" s="10" t="e">
        <f t="shared" si="6"/>
        <v>#REF!</v>
      </c>
      <c r="I90" s="10" t="e">
        <f t="shared" si="6"/>
        <v>#REF!</v>
      </c>
      <c r="J90" s="10" t="e">
        <f t="shared" si="6"/>
        <v>#REF!</v>
      </c>
      <c r="K90" s="10" t="e">
        <f t="shared" si="6"/>
        <v>#REF!</v>
      </c>
      <c r="L90" s="10" t="e">
        <f t="shared" si="6"/>
        <v>#REF!</v>
      </c>
      <c r="M90" s="10" t="e">
        <f t="shared" si="6"/>
        <v>#REF!</v>
      </c>
      <c r="N90" s="10" t="e">
        <f t="shared" si="6"/>
        <v>#REF!</v>
      </c>
    </row>
    <row r="91" spans="1:15" x14ac:dyDescent="0.25">
      <c r="A91" s="4" t="s">
        <v>57</v>
      </c>
      <c r="B91" s="18" t="e">
        <f>VLOOKUP(A91,#REF!,2,FALSE)</f>
        <v>#REF!</v>
      </c>
      <c r="C91" s="10" t="e">
        <f t="shared" ref="C91:N95" si="7">SUMIF($A$10:$A$70,$A91,C$10:C$70)</f>
        <v>#REF!</v>
      </c>
      <c r="D91" s="10" t="e">
        <f t="shared" si="7"/>
        <v>#REF!</v>
      </c>
      <c r="E91" s="10" t="e">
        <f t="shared" si="7"/>
        <v>#REF!</v>
      </c>
      <c r="F91" s="10" t="e">
        <f t="shared" si="7"/>
        <v>#REF!</v>
      </c>
      <c r="G91" s="10" t="e">
        <f t="shared" si="7"/>
        <v>#REF!</v>
      </c>
      <c r="H91" s="10" t="e">
        <f t="shared" si="7"/>
        <v>#REF!</v>
      </c>
      <c r="I91" s="10" t="e">
        <f t="shared" si="7"/>
        <v>#REF!</v>
      </c>
      <c r="J91" s="10" t="e">
        <f t="shared" si="7"/>
        <v>#REF!</v>
      </c>
      <c r="K91" s="10" t="e">
        <f t="shared" si="7"/>
        <v>#REF!</v>
      </c>
      <c r="L91" s="10" t="e">
        <f t="shared" si="7"/>
        <v>#REF!</v>
      </c>
      <c r="M91" s="10" t="e">
        <f t="shared" si="7"/>
        <v>#REF!</v>
      </c>
      <c r="N91" s="10" t="e">
        <f t="shared" si="7"/>
        <v>#REF!</v>
      </c>
      <c r="O91" s="28" t="s">
        <v>86</v>
      </c>
    </row>
    <row r="92" spans="1:15" x14ac:dyDescent="0.25">
      <c r="A92" s="4" t="s">
        <v>81</v>
      </c>
      <c r="B92" s="18" t="e">
        <f>VLOOKUP(A92,#REF!,2,FALSE)</f>
        <v>#REF!</v>
      </c>
      <c r="C92" s="10" t="e">
        <f t="shared" si="7"/>
        <v>#REF!</v>
      </c>
      <c r="D92" s="10" t="e">
        <f t="shared" si="7"/>
        <v>#REF!</v>
      </c>
      <c r="E92" s="10" t="e">
        <f t="shared" si="7"/>
        <v>#REF!</v>
      </c>
      <c r="F92" s="10" t="e">
        <f t="shared" si="7"/>
        <v>#REF!</v>
      </c>
      <c r="G92" s="10" t="e">
        <f t="shared" si="7"/>
        <v>#REF!</v>
      </c>
      <c r="H92" s="10" t="e">
        <f t="shared" si="7"/>
        <v>#REF!</v>
      </c>
      <c r="I92" s="10" t="e">
        <f t="shared" si="7"/>
        <v>#REF!</v>
      </c>
      <c r="J92" s="10" t="e">
        <f t="shared" si="7"/>
        <v>#REF!</v>
      </c>
      <c r="K92" s="10" t="e">
        <f t="shared" si="7"/>
        <v>#REF!</v>
      </c>
      <c r="L92" s="10" t="e">
        <f t="shared" si="7"/>
        <v>#REF!</v>
      </c>
      <c r="M92" s="10" t="e">
        <f t="shared" si="7"/>
        <v>#REF!</v>
      </c>
      <c r="N92" s="10" t="e">
        <f t="shared" si="7"/>
        <v>#REF!</v>
      </c>
      <c r="O92" s="28" t="s">
        <v>87</v>
      </c>
    </row>
    <row r="93" spans="1:15" x14ac:dyDescent="0.25">
      <c r="A93" s="47" t="s">
        <v>43</v>
      </c>
      <c r="B93" s="18" t="e">
        <f>VLOOKUP(A93,#REF!,2,FALSE)</f>
        <v>#REF!</v>
      </c>
      <c r="C93" s="10" t="e">
        <f>SUMIF($A$10:$A$70,$A93,C$10:C$70)</f>
        <v>#REF!</v>
      </c>
      <c r="D93" s="10" t="e">
        <f t="shared" si="7"/>
        <v>#REF!</v>
      </c>
      <c r="E93" s="10" t="e">
        <f t="shared" si="7"/>
        <v>#REF!</v>
      </c>
      <c r="F93" s="10" t="e">
        <f t="shared" si="7"/>
        <v>#REF!</v>
      </c>
      <c r="G93" s="10" t="e">
        <f t="shared" si="7"/>
        <v>#REF!</v>
      </c>
      <c r="H93" s="10" t="e">
        <f t="shared" si="7"/>
        <v>#REF!</v>
      </c>
      <c r="I93" s="10" t="e">
        <f>SUMIF($A$10:$A$70,$A93,I$10:I$70)</f>
        <v>#REF!</v>
      </c>
      <c r="J93" s="10" t="e">
        <f t="shared" si="7"/>
        <v>#REF!</v>
      </c>
      <c r="K93" s="10" t="e">
        <f t="shared" si="7"/>
        <v>#REF!</v>
      </c>
      <c r="L93" s="10" t="e">
        <f t="shared" si="7"/>
        <v>#REF!</v>
      </c>
      <c r="M93" s="10" t="e">
        <f t="shared" si="7"/>
        <v>#REF!</v>
      </c>
      <c r="N93" s="10" t="e">
        <f t="shared" si="7"/>
        <v>#REF!</v>
      </c>
      <c r="O93" s="28" t="s">
        <v>44</v>
      </c>
    </row>
    <row r="94" spans="1:15" x14ac:dyDescent="0.25">
      <c r="A94" s="47" t="s">
        <v>75</v>
      </c>
      <c r="B94" s="18" t="e">
        <f>VLOOKUP(A94,#REF!,2,FALSE)</f>
        <v>#REF!</v>
      </c>
      <c r="C94" s="10" t="e">
        <f t="shared" si="7"/>
        <v>#REF!</v>
      </c>
      <c r="D94" s="10" t="e">
        <f t="shared" si="7"/>
        <v>#REF!</v>
      </c>
      <c r="E94" s="10" t="e">
        <f t="shared" si="7"/>
        <v>#REF!</v>
      </c>
      <c r="F94" s="10" t="e">
        <f t="shared" si="7"/>
        <v>#REF!</v>
      </c>
      <c r="G94" s="10" t="e">
        <f t="shared" si="7"/>
        <v>#REF!</v>
      </c>
      <c r="H94" s="10" t="e">
        <f t="shared" si="7"/>
        <v>#REF!</v>
      </c>
      <c r="I94" s="10" t="e">
        <f t="shared" si="7"/>
        <v>#REF!</v>
      </c>
      <c r="J94" s="10" t="e">
        <f t="shared" si="7"/>
        <v>#REF!</v>
      </c>
      <c r="K94" s="10" t="e">
        <f t="shared" si="7"/>
        <v>#REF!</v>
      </c>
      <c r="L94" s="10" t="e">
        <f t="shared" si="7"/>
        <v>#REF!</v>
      </c>
      <c r="M94" s="10" t="e">
        <f t="shared" si="7"/>
        <v>#REF!</v>
      </c>
      <c r="N94" s="10" t="e">
        <f t="shared" si="7"/>
        <v>#REF!</v>
      </c>
      <c r="O94" s="28" t="s">
        <v>86</v>
      </c>
    </row>
    <row r="95" spans="1:15" x14ac:dyDescent="0.25">
      <c r="A95" s="37" t="s">
        <v>79</v>
      </c>
      <c r="B95" s="18" t="e">
        <f>VLOOKUP(A95,#REF!,2,FALSE)</f>
        <v>#REF!</v>
      </c>
      <c r="C95" s="10" t="e">
        <f t="shared" si="7"/>
        <v>#REF!</v>
      </c>
      <c r="D95" s="10" t="e">
        <f t="shared" si="7"/>
        <v>#REF!</v>
      </c>
      <c r="E95" s="10" t="e">
        <f t="shared" si="7"/>
        <v>#REF!</v>
      </c>
      <c r="F95" s="10" t="e">
        <f t="shared" si="7"/>
        <v>#REF!</v>
      </c>
      <c r="G95" s="10" t="e">
        <f t="shared" si="7"/>
        <v>#REF!</v>
      </c>
      <c r="H95" s="10" t="e">
        <f t="shared" si="7"/>
        <v>#REF!</v>
      </c>
      <c r="I95" s="10" t="e">
        <f t="shared" si="7"/>
        <v>#REF!</v>
      </c>
      <c r="J95" s="10" t="e">
        <f t="shared" si="7"/>
        <v>#REF!</v>
      </c>
      <c r="K95" s="10" t="e">
        <f t="shared" si="7"/>
        <v>#REF!</v>
      </c>
      <c r="L95" s="10" t="e">
        <f t="shared" si="7"/>
        <v>#REF!</v>
      </c>
      <c r="M95" s="10" t="e">
        <f t="shared" si="7"/>
        <v>#REF!</v>
      </c>
      <c r="N95" s="10" t="e">
        <f t="shared" si="7"/>
        <v>#REF!</v>
      </c>
    </row>
    <row r="96" spans="1:15" x14ac:dyDescent="0.25">
      <c r="A96" s="11" t="s">
        <v>99</v>
      </c>
      <c r="B96" s="3"/>
      <c r="C96" s="9" t="e">
        <f>SUM(C97)</f>
        <v>#REF!</v>
      </c>
      <c r="D96" s="9" t="e">
        <f>SUM(D97)</f>
        <v>#REF!</v>
      </c>
      <c r="E96" s="9" t="e">
        <f t="shared" ref="E96:N96" si="8">SUM(E97)</f>
        <v>#REF!</v>
      </c>
      <c r="F96" s="9" t="e">
        <f t="shared" si="8"/>
        <v>#REF!</v>
      </c>
      <c r="G96" s="9" t="e">
        <f t="shared" si="8"/>
        <v>#REF!</v>
      </c>
      <c r="H96" s="9" t="e">
        <f t="shared" si="8"/>
        <v>#REF!</v>
      </c>
      <c r="I96" s="9" t="e">
        <f t="shared" si="8"/>
        <v>#REF!</v>
      </c>
      <c r="J96" s="9" t="e">
        <f t="shared" si="8"/>
        <v>#REF!</v>
      </c>
      <c r="K96" s="9" t="e">
        <f t="shared" si="8"/>
        <v>#REF!</v>
      </c>
      <c r="L96" s="9" t="e">
        <f t="shared" si="8"/>
        <v>#REF!</v>
      </c>
      <c r="M96" s="9" t="e">
        <f t="shared" si="8"/>
        <v>#REF!</v>
      </c>
      <c r="N96" s="9" t="e">
        <f t="shared" si="8"/>
        <v>#REF!</v>
      </c>
    </row>
    <row r="97" spans="1:16" x14ac:dyDescent="0.25">
      <c r="A97" s="37" t="s">
        <v>42</v>
      </c>
      <c r="B97" s="18" t="e">
        <f>VLOOKUP(A97,#REF!,2,FALSE)</f>
        <v>#REF!</v>
      </c>
      <c r="C97" s="10" t="e">
        <f>SUMIF($A$10:$A$70,$A97,C$10:C$70)</f>
        <v>#REF!</v>
      </c>
      <c r="D97" s="10" t="e">
        <f t="shared" ref="D97:N97" si="9">SUMIF($A$10:$A$70,$A97,D$10:D$70)</f>
        <v>#REF!</v>
      </c>
      <c r="E97" s="10" t="e">
        <f t="shared" si="9"/>
        <v>#REF!</v>
      </c>
      <c r="F97" s="10" t="e">
        <f t="shared" si="9"/>
        <v>#REF!</v>
      </c>
      <c r="G97" s="10" t="e">
        <f t="shared" si="9"/>
        <v>#REF!</v>
      </c>
      <c r="H97" s="10" t="e">
        <f t="shared" si="9"/>
        <v>#REF!</v>
      </c>
      <c r="I97" s="10" t="e">
        <f t="shared" si="9"/>
        <v>#REF!</v>
      </c>
      <c r="J97" s="10" t="e">
        <f t="shared" si="9"/>
        <v>#REF!</v>
      </c>
      <c r="K97" s="10" t="e">
        <f t="shared" si="9"/>
        <v>#REF!</v>
      </c>
      <c r="L97" s="10" t="e">
        <f t="shared" si="9"/>
        <v>#REF!</v>
      </c>
      <c r="M97" s="10" t="e">
        <f t="shared" si="9"/>
        <v>#REF!</v>
      </c>
      <c r="N97" s="10" t="e">
        <f t="shared" si="9"/>
        <v>#REF!</v>
      </c>
    </row>
    <row r="98" spans="1:16" x14ac:dyDescent="0.25">
      <c r="A98" s="11" t="s">
        <v>100</v>
      </c>
      <c r="B98" s="3"/>
      <c r="C98" s="9" t="e">
        <f>SUM(C99:C100)</f>
        <v>#REF!</v>
      </c>
      <c r="D98" s="9" t="e">
        <f>SUM(D99:D100)</f>
        <v>#REF!</v>
      </c>
      <c r="E98" s="9" t="e">
        <f t="shared" ref="E98:L98" si="10">SUM(E99:E100)</f>
        <v>#REF!</v>
      </c>
      <c r="F98" s="9" t="e">
        <f t="shared" si="10"/>
        <v>#REF!</v>
      </c>
      <c r="G98" s="9" t="e">
        <f t="shared" si="10"/>
        <v>#REF!</v>
      </c>
      <c r="H98" s="9" t="e">
        <f t="shared" si="10"/>
        <v>#REF!</v>
      </c>
      <c r="I98" s="9" t="e">
        <f t="shared" si="10"/>
        <v>#REF!</v>
      </c>
      <c r="J98" s="9" t="e">
        <f t="shared" si="10"/>
        <v>#REF!</v>
      </c>
      <c r="K98" s="9" t="e">
        <f t="shared" si="10"/>
        <v>#REF!</v>
      </c>
      <c r="L98" s="9" t="e">
        <f t="shared" si="10"/>
        <v>#REF!</v>
      </c>
      <c r="M98" s="9" t="e">
        <f>SUM(M99:M100)</f>
        <v>#REF!</v>
      </c>
      <c r="N98" s="9" t="e">
        <f>SUM(N99:N100)</f>
        <v>#REF!</v>
      </c>
    </row>
    <row r="99" spans="1:16" x14ac:dyDescent="0.25">
      <c r="A99" s="37" t="s">
        <v>20</v>
      </c>
      <c r="B99" s="18" t="e">
        <f>VLOOKUP(A99,#REF!,2,FALSE)</f>
        <v>#REF!</v>
      </c>
      <c r="C99" s="10" t="e">
        <f>SUMIF($A$10:$A$70,$A99,C$10:C$70)</f>
        <v>#REF!</v>
      </c>
      <c r="D99" s="10" t="e">
        <f t="shared" ref="D99:N100" si="11">SUMIF($A$10:$A$70,$A99,D$10:D$70)</f>
        <v>#REF!</v>
      </c>
      <c r="E99" s="10" t="e">
        <f t="shared" si="11"/>
        <v>#REF!</v>
      </c>
      <c r="F99" s="10" t="e">
        <f t="shared" si="11"/>
        <v>#REF!</v>
      </c>
      <c r="G99" s="10" t="e">
        <f t="shared" si="11"/>
        <v>#REF!</v>
      </c>
      <c r="H99" s="10" t="e">
        <f t="shared" si="11"/>
        <v>#REF!</v>
      </c>
      <c r="I99" s="10" t="e">
        <f t="shared" si="11"/>
        <v>#REF!</v>
      </c>
      <c r="J99" s="10" t="e">
        <f t="shared" si="11"/>
        <v>#REF!</v>
      </c>
      <c r="K99" s="10" t="e">
        <f t="shared" si="11"/>
        <v>#REF!</v>
      </c>
      <c r="L99" s="10" t="e">
        <f t="shared" si="11"/>
        <v>#REF!</v>
      </c>
      <c r="M99" s="10" t="e">
        <f t="shared" si="11"/>
        <v>#REF!</v>
      </c>
      <c r="N99" s="10" t="e">
        <f t="shared" si="11"/>
        <v>#REF!</v>
      </c>
    </row>
    <row r="100" spans="1:16" x14ac:dyDescent="0.25">
      <c r="A100" s="37" t="s">
        <v>68</v>
      </c>
      <c r="B100" s="18" t="e">
        <f>VLOOKUP(A100,#REF!,2,FALSE)</f>
        <v>#REF!</v>
      </c>
      <c r="C100" s="10" t="e">
        <f>SUMIF($A$10:$A$70,$A100,C$10:C$70)</f>
        <v>#REF!</v>
      </c>
      <c r="D100" s="10" t="e">
        <f t="shared" si="11"/>
        <v>#REF!</v>
      </c>
      <c r="E100" s="10" t="e">
        <f t="shared" si="11"/>
        <v>#REF!</v>
      </c>
      <c r="F100" s="10" t="e">
        <f t="shared" si="11"/>
        <v>#REF!</v>
      </c>
      <c r="G100" s="10" t="e">
        <f t="shared" si="11"/>
        <v>#REF!</v>
      </c>
      <c r="H100" s="10" t="e">
        <f t="shared" si="11"/>
        <v>#REF!</v>
      </c>
      <c r="I100" s="10" t="e">
        <f t="shared" si="11"/>
        <v>#REF!</v>
      </c>
      <c r="J100" s="10" t="e">
        <f t="shared" si="11"/>
        <v>#REF!</v>
      </c>
      <c r="K100" s="10" t="e">
        <f t="shared" si="11"/>
        <v>#REF!</v>
      </c>
      <c r="L100" s="10" t="e">
        <f t="shared" si="11"/>
        <v>#REF!</v>
      </c>
      <c r="M100" s="10" t="e">
        <f t="shared" si="11"/>
        <v>#REF!</v>
      </c>
      <c r="N100" s="10" t="e">
        <f t="shared" si="11"/>
        <v>#REF!</v>
      </c>
    </row>
    <row r="101" spans="1:16" x14ac:dyDescent="0.25">
      <c r="A101" s="38" t="s">
        <v>101</v>
      </c>
      <c r="B101" s="39"/>
      <c r="C101" s="9" t="e">
        <f>SUM(C102:C105)</f>
        <v>#REF!</v>
      </c>
      <c r="D101" s="9" t="e">
        <f>SUM(D102:D105)</f>
        <v>#REF!</v>
      </c>
      <c r="E101" s="9" t="e">
        <f t="shared" ref="E101:L101" si="12">SUM(E102:E105)</f>
        <v>#REF!</v>
      </c>
      <c r="F101" s="9" t="e">
        <f t="shared" si="12"/>
        <v>#REF!</v>
      </c>
      <c r="G101" s="9" t="e">
        <f t="shared" si="12"/>
        <v>#REF!</v>
      </c>
      <c r="H101" s="9" t="e">
        <f t="shared" si="12"/>
        <v>#REF!</v>
      </c>
      <c r="I101" s="9" t="e">
        <f t="shared" si="12"/>
        <v>#REF!</v>
      </c>
      <c r="J101" s="9" t="e">
        <f t="shared" si="12"/>
        <v>#REF!</v>
      </c>
      <c r="K101" s="9" t="e">
        <f t="shared" si="12"/>
        <v>#REF!</v>
      </c>
      <c r="L101" s="9" t="e">
        <f t="shared" si="12"/>
        <v>#REF!</v>
      </c>
      <c r="M101" s="9" t="e">
        <f>SUM(M102:M105)</f>
        <v>#REF!</v>
      </c>
      <c r="N101" s="9" t="e">
        <f>SUM(N102:N105)</f>
        <v>#REF!</v>
      </c>
    </row>
    <row r="102" spans="1:16" x14ac:dyDescent="0.25">
      <c r="A102" s="4" t="s">
        <v>46</v>
      </c>
      <c r="B102" s="18" t="e">
        <f>VLOOKUP(A102,#REF!,2,FALSE)</f>
        <v>#REF!</v>
      </c>
      <c r="C102" s="10" t="e">
        <f>SUMIF($A$10:$A$70,$A102,C$10:C$70)</f>
        <v>#REF!</v>
      </c>
      <c r="D102" s="10" t="e">
        <f t="shared" ref="D102:N102" si="13">SUMIF($A$10:$A$70,$A102,D$10:D$70)</f>
        <v>#REF!</v>
      </c>
      <c r="E102" s="10" t="e">
        <f t="shared" si="13"/>
        <v>#REF!</v>
      </c>
      <c r="F102" s="10" t="e">
        <f t="shared" si="13"/>
        <v>#REF!</v>
      </c>
      <c r="G102" s="10" t="e">
        <f t="shared" si="13"/>
        <v>#REF!</v>
      </c>
      <c r="H102" s="10" t="e">
        <f t="shared" si="13"/>
        <v>#REF!</v>
      </c>
      <c r="I102" s="10" t="e">
        <f t="shared" si="13"/>
        <v>#REF!</v>
      </c>
      <c r="J102" s="10" t="e">
        <f t="shared" si="13"/>
        <v>#REF!</v>
      </c>
      <c r="K102" s="10" t="e">
        <f t="shared" si="13"/>
        <v>#REF!</v>
      </c>
      <c r="L102" s="10" t="e">
        <f t="shared" si="13"/>
        <v>#REF!</v>
      </c>
      <c r="M102" s="10" t="e">
        <f t="shared" si="13"/>
        <v>#REF!</v>
      </c>
      <c r="N102" s="10" t="e">
        <f t="shared" si="13"/>
        <v>#REF!</v>
      </c>
    </row>
    <row r="103" spans="1:16" x14ac:dyDescent="0.25">
      <c r="A103" s="4" t="s">
        <v>47</v>
      </c>
      <c r="B103" s="18" t="e">
        <f>VLOOKUP(A103,#REF!,2,FALSE)</f>
        <v>#REF!</v>
      </c>
      <c r="C103" s="10" t="e">
        <f t="shared" ref="C103:N105" si="14">SUMIF($A$10:$A$70,$A103,C$10:C$70)</f>
        <v>#REF!</v>
      </c>
      <c r="D103" s="10" t="e">
        <f t="shared" si="14"/>
        <v>#REF!</v>
      </c>
      <c r="E103" s="10" t="e">
        <f t="shared" si="14"/>
        <v>#REF!</v>
      </c>
      <c r="F103" s="10" t="e">
        <f t="shared" si="14"/>
        <v>#REF!</v>
      </c>
      <c r="G103" s="10" t="e">
        <f t="shared" si="14"/>
        <v>#REF!</v>
      </c>
      <c r="H103" s="10" t="e">
        <f t="shared" si="14"/>
        <v>#REF!</v>
      </c>
      <c r="I103" s="10" t="e">
        <f t="shared" si="14"/>
        <v>#REF!</v>
      </c>
      <c r="J103" s="10" t="e">
        <f t="shared" si="14"/>
        <v>#REF!</v>
      </c>
      <c r="K103" s="10" t="e">
        <f t="shared" si="14"/>
        <v>#REF!</v>
      </c>
      <c r="L103" s="10" t="e">
        <f t="shared" si="14"/>
        <v>#REF!</v>
      </c>
      <c r="M103" s="10" t="e">
        <f t="shared" si="14"/>
        <v>#REF!</v>
      </c>
      <c r="N103" s="10" t="e">
        <f t="shared" si="14"/>
        <v>#REF!</v>
      </c>
    </row>
    <row r="104" spans="1:16" x14ac:dyDescent="0.25">
      <c r="A104" s="4" t="s">
        <v>77</v>
      </c>
      <c r="B104" s="18" t="e">
        <f>VLOOKUP(A104,#REF!,2,FALSE)</f>
        <v>#REF!</v>
      </c>
      <c r="C104" s="10" t="e">
        <f t="shared" si="14"/>
        <v>#REF!</v>
      </c>
      <c r="D104" s="10" t="e">
        <f t="shared" si="14"/>
        <v>#REF!</v>
      </c>
      <c r="E104" s="10" t="e">
        <f t="shared" si="14"/>
        <v>#REF!</v>
      </c>
      <c r="F104" s="10" t="e">
        <f t="shared" si="14"/>
        <v>#REF!</v>
      </c>
      <c r="G104" s="10" t="e">
        <f t="shared" si="14"/>
        <v>#REF!</v>
      </c>
      <c r="H104" s="10" t="e">
        <f t="shared" si="14"/>
        <v>#REF!</v>
      </c>
      <c r="I104" s="10" t="e">
        <f t="shared" si="14"/>
        <v>#REF!</v>
      </c>
      <c r="J104" s="10" t="e">
        <f t="shared" si="14"/>
        <v>#REF!</v>
      </c>
      <c r="K104" s="10" t="e">
        <f t="shared" si="14"/>
        <v>#REF!</v>
      </c>
      <c r="L104" s="10" t="e">
        <f t="shared" si="14"/>
        <v>#REF!</v>
      </c>
      <c r="M104" s="10" t="e">
        <f t="shared" si="14"/>
        <v>#REF!</v>
      </c>
      <c r="N104" s="10" t="e">
        <f t="shared" si="14"/>
        <v>#REF!</v>
      </c>
    </row>
    <row r="105" spans="1:16" x14ac:dyDescent="0.25">
      <c r="A105" s="4" t="s">
        <v>48</v>
      </c>
      <c r="B105" s="18" t="e">
        <f>VLOOKUP(A105,#REF!,2,FALSE)</f>
        <v>#REF!</v>
      </c>
      <c r="C105" s="10" t="e">
        <f t="shared" si="14"/>
        <v>#REF!</v>
      </c>
      <c r="D105" s="10" t="e">
        <f t="shared" si="14"/>
        <v>#REF!</v>
      </c>
      <c r="E105" s="10" t="e">
        <f t="shared" si="14"/>
        <v>#REF!</v>
      </c>
      <c r="F105" s="10" t="e">
        <f t="shared" si="14"/>
        <v>#REF!</v>
      </c>
      <c r="G105" s="10" t="e">
        <f t="shared" si="14"/>
        <v>#REF!</v>
      </c>
      <c r="H105" s="10" t="e">
        <f t="shared" si="14"/>
        <v>#REF!</v>
      </c>
      <c r="I105" s="10" t="e">
        <f t="shared" si="14"/>
        <v>#REF!</v>
      </c>
      <c r="J105" s="10" t="e">
        <f t="shared" si="14"/>
        <v>#REF!</v>
      </c>
      <c r="K105" s="10" t="e">
        <f t="shared" si="14"/>
        <v>#REF!</v>
      </c>
      <c r="L105" s="10" t="e">
        <f t="shared" si="14"/>
        <v>#REF!</v>
      </c>
      <c r="M105" s="10" t="e">
        <f t="shared" si="14"/>
        <v>#REF!</v>
      </c>
      <c r="N105" s="10" t="e">
        <f t="shared" si="14"/>
        <v>#REF!</v>
      </c>
    </row>
    <row r="106" spans="1:16" x14ac:dyDescent="0.25">
      <c r="A106" s="11"/>
      <c r="B106" s="3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6" x14ac:dyDescent="0.25">
      <c r="A107" s="11"/>
      <c r="B107" s="3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6" ht="15.75" thickBot="1" x14ac:dyDescent="0.3">
      <c r="A108" s="13" t="s">
        <v>88</v>
      </c>
      <c r="B108" s="17"/>
      <c r="C108" s="14" t="e">
        <f>SUM(C78,C89,C96,C98,C101)</f>
        <v>#REF!</v>
      </c>
      <c r="D108" s="14" t="e">
        <f t="shared" ref="D108:M108" si="15">SUM(D78,D89,D96,D98,D101)</f>
        <v>#REF!</v>
      </c>
      <c r="E108" s="14" t="e">
        <f t="shared" si="15"/>
        <v>#REF!</v>
      </c>
      <c r="F108" s="14" t="e">
        <f t="shared" si="15"/>
        <v>#REF!</v>
      </c>
      <c r="G108" s="14" t="e">
        <f t="shared" si="15"/>
        <v>#REF!</v>
      </c>
      <c r="H108" s="14" t="e">
        <f t="shared" si="15"/>
        <v>#REF!</v>
      </c>
      <c r="I108" s="14" t="e">
        <f t="shared" si="15"/>
        <v>#REF!</v>
      </c>
      <c r="J108" s="14" t="e">
        <f t="shared" si="15"/>
        <v>#REF!</v>
      </c>
      <c r="K108" s="14" t="e">
        <f t="shared" si="15"/>
        <v>#REF!</v>
      </c>
      <c r="L108" s="14" t="e">
        <f t="shared" si="15"/>
        <v>#REF!</v>
      </c>
      <c r="M108" s="14" t="e">
        <f t="shared" si="15"/>
        <v>#REF!</v>
      </c>
      <c r="N108" s="14" t="e">
        <f>SUM(N78,N89,N96,N98,N101)</f>
        <v>#REF!</v>
      </c>
      <c r="O108" s="28" t="s">
        <v>89</v>
      </c>
    </row>
    <row r="109" spans="1:16" x14ac:dyDescent="0.25">
      <c r="A109" s="3"/>
      <c r="B109" s="3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6" x14ac:dyDescent="0.25">
      <c r="A110" s="15" t="s">
        <v>96</v>
      </c>
      <c r="B110" s="15"/>
      <c r="C110" s="12" t="e">
        <f>+C72-C108</f>
        <v>#REF!</v>
      </c>
      <c r="D110" s="12" t="e">
        <f>+D72-D108</f>
        <v>#REF!</v>
      </c>
      <c r="E110" s="12" t="e">
        <f t="shared" ref="E110:M110" si="16">+E72-E108</f>
        <v>#REF!</v>
      </c>
      <c r="F110" s="12" t="e">
        <f t="shared" si="16"/>
        <v>#REF!</v>
      </c>
      <c r="G110" s="12" t="e">
        <f t="shared" si="16"/>
        <v>#REF!</v>
      </c>
      <c r="H110" s="12" t="e">
        <f t="shared" si="16"/>
        <v>#REF!</v>
      </c>
      <c r="I110" s="12" t="e">
        <f t="shared" si="16"/>
        <v>#REF!</v>
      </c>
      <c r="J110" s="12" t="e">
        <f t="shared" si="16"/>
        <v>#REF!</v>
      </c>
      <c r="K110" s="12" t="e">
        <f t="shared" si="16"/>
        <v>#REF!</v>
      </c>
      <c r="L110" s="12" t="e">
        <f t="shared" si="16"/>
        <v>#REF!</v>
      </c>
      <c r="M110" s="12" t="e">
        <f t="shared" si="16"/>
        <v>#REF!</v>
      </c>
      <c r="N110" s="12" t="e">
        <f>+N72-N108</f>
        <v>#REF!</v>
      </c>
      <c r="O110" s="46" t="e">
        <f>SUM(C110:N110)</f>
        <v>#REF!</v>
      </c>
    </row>
    <row r="111" spans="1:16" x14ac:dyDescent="0.25">
      <c r="A111" s="40"/>
      <c r="B111" s="40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6" x14ac:dyDescent="0.25">
      <c r="A112" s="15" t="s">
        <v>90</v>
      </c>
      <c r="B112" s="15"/>
      <c r="C112" s="12">
        <f>$O$112*C117/$O$117</f>
        <v>63705300.97759442</v>
      </c>
      <c r="D112" s="12">
        <f t="shared" ref="D112:N112" si="17">$O$112*D117/$O$117</f>
        <v>63680127.570426203</v>
      </c>
      <c r="E112" s="12">
        <f t="shared" si="17"/>
        <v>63710051.33517769</v>
      </c>
      <c r="F112" s="12">
        <f t="shared" si="17"/>
        <v>63939708.008456163</v>
      </c>
      <c r="G112" s="12">
        <f t="shared" si="17"/>
        <v>63071934.641388848</v>
      </c>
      <c r="H112" s="12">
        <f t="shared" si="17"/>
        <v>62033590.766505599</v>
      </c>
      <c r="I112" s="12">
        <f t="shared" si="17"/>
        <v>61706501.08593183</v>
      </c>
      <c r="J112" s="12">
        <f t="shared" si="17"/>
        <v>61486606.563169837</v>
      </c>
      <c r="K112" s="12">
        <f t="shared" si="17"/>
        <v>61461393.839135952</v>
      </c>
      <c r="L112" s="12">
        <f t="shared" si="17"/>
        <v>61448197.540459529</v>
      </c>
      <c r="M112" s="12">
        <f t="shared" si="17"/>
        <v>62788909.160288796</v>
      </c>
      <c r="N112" s="12">
        <f t="shared" si="17"/>
        <v>64102161.164810702</v>
      </c>
      <c r="O112" s="41">
        <v>753134482.65334547</v>
      </c>
      <c r="P112" s="46"/>
    </row>
    <row r="113" spans="1:15" x14ac:dyDescent="0.25">
      <c r="A113" s="40"/>
      <c r="B113" s="4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spans="1:15" ht="15.75" thickBot="1" x14ac:dyDescent="0.3">
      <c r="A114" s="26" t="s">
        <v>91</v>
      </c>
      <c r="B114" s="27"/>
      <c r="C114" s="14" t="e">
        <f>C110-C112</f>
        <v>#REF!</v>
      </c>
      <c r="D114" s="14" t="e">
        <f t="shared" ref="D114:N114" si="18">D110-D112</f>
        <v>#REF!</v>
      </c>
      <c r="E114" s="14" t="e">
        <f t="shared" si="18"/>
        <v>#REF!</v>
      </c>
      <c r="F114" s="14" t="e">
        <f t="shared" si="18"/>
        <v>#REF!</v>
      </c>
      <c r="G114" s="14" t="e">
        <f t="shared" si="18"/>
        <v>#REF!</v>
      </c>
      <c r="H114" s="14" t="e">
        <f t="shared" si="18"/>
        <v>#REF!</v>
      </c>
      <c r="I114" s="14" t="e">
        <f t="shared" si="18"/>
        <v>#REF!</v>
      </c>
      <c r="J114" s="14" t="e">
        <f t="shared" si="18"/>
        <v>#REF!</v>
      </c>
      <c r="K114" s="14" t="e">
        <f t="shared" si="18"/>
        <v>#REF!</v>
      </c>
      <c r="L114" s="14" t="e">
        <f t="shared" si="18"/>
        <v>#REF!</v>
      </c>
      <c r="M114" s="14" t="e">
        <f t="shared" si="18"/>
        <v>#REF!</v>
      </c>
      <c r="N114" s="14" t="e">
        <f t="shared" si="18"/>
        <v>#REF!</v>
      </c>
      <c r="O114" s="46" t="e">
        <f>SUM(C114:N114)</f>
        <v>#REF!</v>
      </c>
    </row>
    <row r="115" spans="1:15" x14ac:dyDescent="0.25">
      <c r="C115" s="42"/>
    </row>
    <row r="116" spans="1:15" x14ac:dyDescent="0.25">
      <c r="L116" s="42"/>
      <c r="M116" s="42"/>
      <c r="N116" s="42"/>
    </row>
    <row r="117" spans="1:15" x14ac:dyDescent="0.25">
      <c r="A117" s="28" t="s">
        <v>102</v>
      </c>
      <c r="C117" s="41">
        <v>64026698.057715893</v>
      </c>
      <c r="D117" s="41">
        <v>64001397.649192423</v>
      </c>
      <c r="E117" s="41">
        <v>64031472.381139264</v>
      </c>
      <c r="F117" s="41">
        <v>64262287.686165631</v>
      </c>
      <c r="G117" s="41">
        <v>63390136.350199297</v>
      </c>
      <c r="H117" s="41">
        <v>62346553.967932388</v>
      </c>
      <c r="I117" s="41">
        <v>62017814.100220956</v>
      </c>
      <c r="J117" s="41">
        <v>61796810.196348354</v>
      </c>
      <c r="K117" s="41">
        <v>61771470.272603266</v>
      </c>
      <c r="L117" s="41">
        <v>61758207.397805266</v>
      </c>
      <c r="M117" s="41">
        <v>63105682.988501713</v>
      </c>
      <c r="N117" s="41">
        <v>64425560.428477824</v>
      </c>
      <c r="O117" s="41">
        <f>SUM(C117:N117)</f>
        <v>756934091.47630215</v>
      </c>
    </row>
    <row r="118" spans="1:15" x14ac:dyDescent="0.25">
      <c r="L118" s="43"/>
      <c r="M118" s="43"/>
      <c r="N118" s="43"/>
      <c r="O118" s="46" t="e">
        <f>O117-O112-O114</f>
        <v>#REF!</v>
      </c>
    </row>
    <row r="119" spans="1:15" x14ac:dyDescent="0.25">
      <c r="L119" s="43"/>
      <c r="M119" s="43"/>
      <c r="N119" s="43"/>
    </row>
    <row r="120" spans="1:15" x14ac:dyDescent="0.25">
      <c r="L120" s="43"/>
      <c r="M120" s="43"/>
      <c r="N120" s="43"/>
    </row>
    <row r="121" spans="1:15" x14ac:dyDescent="0.25">
      <c r="L121" s="43"/>
      <c r="M121" s="43"/>
      <c r="N121" s="43"/>
    </row>
    <row r="122" spans="1:15" x14ac:dyDescent="0.25">
      <c r="L122" s="43"/>
      <c r="M122" s="43"/>
      <c r="N122" s="43"/>
    </row>
    <row r="123" spans="1:15" x14ac:dyDescent="0.25">
      <c r="L123" s="43"/>
      <c r="M123" s="43"/>
      <c r="N123" s="43"/>
    </row>
    <row r="124" spans="1:15" x14ac:dyDescent="0.25">
      <c r="L124" s="43"/>
      <c r="M124" s="43"/>
      <c r="N124" s="43"/>
    </row>
    <row r="125" spans="1:15" x14ac:dyDescent="0.25">
      <c r="L125" s="43"/>
      <c r="M125" s="43"/>
      <c r="N125" s="43"/>
    </row>
    <row r="126" spans="1:15" x14ac:dyDescent="0.25">
      <c r="L126" s="43"/>
      <c r="M126" s="43"/>
      <c r="N126" s="43"/>
    </row>
    <row r="127" spans="1:15" x14ac:dyDescent="0.25">
      <c r="L127" s="43"/>
      <c r="M127" s="43"/>
      <c r="N127" s="43"/>
    </row>
    <row r="128" spans="1:15" x14ac:dyDescent="0.25">
      <c r="L128" s="43"/>
      <c r="M128" s="43"/>
      <c r="N128" s="43"/>
    </row>
    <row r="129" spans="3:14" x14ac:dyDescent="0.25">
      <c r="L129" s="43"/>
      <c r="M129" s="43"/>
      <c r="N129" s="43"/>
    </row>
    <row r="130" spans="3:14" x14ac:dyDescent="0.25">
      <c r="L130" s="43"/>
      <c r="M130" s="43"/>
      <c r="N130" s="43"/>
    </row>
    <row r="131" spans="3:14" x14ac:dyDescent="0.25">
      <c r="C131" s="44"/>
      <c r="D131" s="44"/>
      <c r="E131" s="45"/>
      <c r="F131" s="45"/>
      <c r="G131" s="45"/>
      <c r="H131" s="45"/>
      <c r="I131" s="45"/>
      <c r="J131" s="45"/>
      <c r="K131" s="45"/>
      <c r="L131" s="45"/>
      <c r="M131" s="42"/>
    </row>
    <row r="132" spans="3:14" x14ac:dyDescent="0.25">
      <c r="M132" s="42"/>
    </row>
  </sheetData>
  <mergeCells count="3">
    <mergeCell ref="A1:N1"/>
    <mergeCell ref="A2:N2"/>
    <mergeCell ref="A3:N3"/>
  </mergeCells>
  <conditionalFormatting sqref="C75">
    <cfRule type="cellIs" dxfId="0" priority="1" operator="notEqual">
      <formula>0</formula>
    </cfRule>
  </conditionalFormatting>
  <conditionalFormatting sqref="C75:N75">
    <cfRule type="cellIs" priority="3" operator="notEqual">
      <formula>0</formula>
    </cfRule>
  </conditionalFormatting>
  <printOptions horizontalCentered="1"/>
  <pageMargins left="0.7" right="0.7" top="0.75" bottom="0.75" header="0.3" footer="0.3"/>
  <pageSetup scale="67" firstPageNumber="69" orientation="portrait" r:id="rId1"/>
  <headerFooter>
    <oddFooter>&amp;R
Docket No. 42315
&amp;P of &amp;N</oddFooter>
    <firstFooter xml:space="preserve">&amp;R&amp;A
Docket No.42315
&amp;P of &amp;N 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ACDE1-A3D1-43F9-A7DC-EED3048808C2}">
  <sheetPr>
    <pageSetUpPr fitToPage="1"/>
  </sheetPr>
  <dimension ref="A1:H74"/>
  <sheetViews>
    <sheetView showGridLines="0" workbookViewId="0">
      <selection activeCell="C55" sqref="C55"/>
    </sheetView>
  </sheetViews>
  <sheetFormatPr defaultColWidth="9.140625" defaultRowHeight="12.75" x14ac:dyDescent="0.2"/>
  <cols>
    <col min="1" max="1" width="5.7109375" style="57" customWidth="1"/>
    <col min="2" max="2" width="20.140625" style="57" customWidth="1"/>
    <col min="3" max="3" width="15" style="57" customWidth="1"/>
    <col min="4" max="4" width="12.5703125" style="57" customWidth="1"/>
    <col min="5" max="5" width="16.85546875" style="57" bestFit="1" customWidth="1"/>
    <col min="6" max="6" width="10.28515625" style="57" customWidth="1"/>
    <col min="7" max="7" width="11.7109375" style="57" customWidth="1"/>
    <col min="8" max="8" width="9.140625" style="57" customWidth="1"/>
    <col min="9" max="9" width="9.140625" style="57"/>
    <col min="10" max="10" width="15" style="57" bestFit="1" customWidth="1"/>
    <col min="11" max="16384" width="9.140625" style="57"/>
  </cols>
  <sheetData>
    <row r="1" spans="1:8" ht="15" x14ac:dyDescent="0.25">
      <c r="A1" s="228" t="s">
        <v>354</v>
      </c>
      <c r="B1" s="97"/>
      <c r="C1" s="97"/>
      <c r="D1" s="97"/>
      <c r="E1" s="97"/>
      <c r="F1" s="97"/>
      <c r="G1" s="97"/>
      <c r="H1" s="97"/>
    </row>
    <row r="2" spans="1:8" ht="15" x14ac:dyDescent="0.25">
      <c r="A2" s="228" t="s">
        <v>943</v>
      </c>
      <c r="B2" s="98"/>
      <c r="C2" s="98"/>
      <c r="D2" s="98"/>
      <c r="E2" s="98"/>
      <c r="F2" s="98"/>
      <c r="G2" s="98"/>
      <c r="H2" s="98"/>
    </row>
    <row r="3" spans="1:8" ht="15" x14ac:dyDescent="0.25">
      <c r="A3" s="228" t="s">
        <v>376</v>
      </c>
      <c r="B3" s="97"/>
      <c r="C3" s="97"/>
      <c r="D3" s="97"/>
      <c r="E3" s="97"/>
      <c r="F3" s="97"/>
      <c r="G3" s="97"/>
      <c r="H3" s="97"/>
    </row>
    <row r="4" spans="1:8" ht="15" x14ac:dyDescent="0.25">
      <c r="A4" s="229" t="s">
        <v>973</v>
      </c>
      <c r="B4" s="97"/>
      <c r="C4" s="97"/>
      <c r="D4" s="97"/>
      <c r="E4" s="97"/>
      <c r="F4" s="97"/>
      <c r="G4" s="97"/>
      <c r="H4" s="97"/>
    </row>
    <row r="5" spans="1:8" x14ac:dyDescent="0.2">
      <c r="A5" s="58"/>
      <c r="B5" s="58"/>
      <c r="C5" s="58"/>
      <c r="D5" s="58"/>
      <c r="E5" s="58"/>
      <c r="F5" s="58"/>
      <c r="G5" s="59"/>
      <c r="H5" s="59"/>
    </row>
    <row r="6" spans="1:8" x14ac:dyDescent="0.2">
      <c r="A6" s="58"/>
      <c r="B6" s="58"/>
      <c r="C6" s="58"/>
      <c r="D6" s="58"/>
      <c r="E6" s="58"/>
      <c r="F6" s="58"/>
      <c r="G6" s="59"/>
      <c r="H6" s="59"/>
    </row>
    <row r="7" spans="1:8" x14ac:dyDescent="0.2">
      <c r="A7" s="58"/>
      <c r="B7" s="58"/>
      <c r="C7" s="58"/>
      <c r="D7" s="58"/>
      <c r="E7" s="58"/>
      <c r="F7" s="58"/>
      <c r="G7" s="357"/>
      <c r="H7" s="357"/>
    </row>
    <row r="8" spans="1:8" ht="15" x14ac:dyDescent="0.25">
      <c r="A8" s="359" t="s">
        <v>189</v>
      </c>
      <c r="B8" s="359"/>
      <c r="C8" s="359"/>
      <c r="D8" s="359"/>
      <c r="E8" s="359"/>
      <c r="F8" s="58"/>
      <c r="G8" s="357"/>
      <c r="H8" s="357"/>
    </row>
    <row r="9" spans="1:8" ht="15" x14ac:dyDescent="0.25">
      <c r="A9" s="360" t="s">
        <v>176</v>
      </c>
      <c r="B9" s="360"/>
      <c r="C9" s="360"/>
      <c r="D9" s="360"/>
      <c r="E9" s="360"/>
      <c r="F9" s="58"/>
      <c r="G9" s="357"/>
      <c r="H9" s="357"/>
    </row>
    <row r="10" spans="1:8" ht="15" x14ac:dyDescent="0.25">
      <c r="A10" s="359" t="s">
        <v>177</v>
      </c>
      <c r="B10" s="359"/>
      <c r="C10" s="359"/>
      <c r="D10" s="359"/>
      <c r="E10" s="359"/>
      <c r="F10" s="58"/>
      <c r="G10" s="357"/>
      <c r="H10" s="357"/>
    </row>
    <row r="11" spans="1:8" ht="15" x14ac:dyDescent="0.25">
      <c r="A11" s="359" t="s">
        <v>974</v>
      </c>
      <c r="B11" s="359"/>
      <c r="C11" s="359"/>
      <c r="D11" s="359"/>
      <c r="E11" s="359"/>
      <c r="F11" s="58"/>
      <c r="G11" s="357"/>
      <c r="H11" s="357"/>
    </row>
    <row r="12" spans="1:8" x14ac:dyDescent="0.2">
      <c r="A12" s="58"/>
      <c r="B12" s="58"/>
      <c r="C12" s="58"/>
      <c r="D12" s="58"/>
      <c r="E12" s="58"/>
      <c r="F12" s="58"/>
      <c r="G12" s="357"/>
      <c r="H12" s="357"/>
    </row>
    <row r="13" spans="1:8" x14ac:dyDescent="0.2">
      <c r="A13" s="59"/>
      <c r="B13" s="60"/>
      <c r="C13" s="60"/>
      <c r="D13" s="60"/>
      <c r="E13" s="60"/>
      <c r="F13" s="60"/>
      <c r="G13" s="357"/>
      <c r="H13" s="357"/>
    </row>
    <row r="14" spans="1:8" ht="25.5" x14ac:dyDescent="0.2">
      <c r="A14" s="230" t="s">
        <v>110</v>
      </c>
      <c r="B14" s="231" t="s">
        <v>178</v>
      </c>
      <c r="C14" s="232" t="s">
        <v>179</v>
      </c>
      <c r="D14" s="231" t="s">
        <v>180</v>
      </c>
      <c r="E14" s="231" t="s">
        <v>181</v>
      </c>
      <c r="F14" s="95"/>
      <c r="G14" s="357"/>
      <c r="H14" s="357"/>
    </row>
    <row r="15" spans="1:8" x14ac:dyDescent="0.2">
      <c r="A15" s="61"/>
      <c r="B15" s="62" t="s">
        <v>182</v>
      </c>
      <c r="C15" s="62" t="s">
        <v>183</v>
      </c>
      <c r="D15" s="62" t="s">
        <v>184</v>
      </c>
      <c r="E15" s="63" t="s">
        <v>185</v>
      </c>
      <c r="F15" s="59"/>
      <c r="G15" s="59"/>
      <c r="H15" s="59"/>
    </row>
    <row r="16" spans="1:8" x14ac:dyDescent="0.2">
      <c r="A16" s="59"/>
      <c r="B16" s="64"/>
      <c r="C16" s="64"/>
      <c r="D16" s="64"/>
      <c r="E16" s="65"/>
      <c r="F16" s="59"/>
      <c r="G16" s="96"/>
      <c r="H16" s="59"/>
    </row>
    <row r="17" spans="1:8" x14ac:dyDescent="0.2">
      <c r="A17" s="66">
        <v>1</v>
      </c>
      <c r="B17" s="64" t="s">
        <v>186</v>
      </c>
      <c r="C17" s="67">
        <v>4.7899999999999998E-2</v>
      </c>
      <c r="D17" s="67">
        <v>7.6675250143252882E-2</v>
      </c>
      <c r="E17" s="68">
        <f>C17*D17</f>
        <v>3.672744481861813E-3</v>
      </c>
      <c r="F17" s="59"/>
      <c r="G17" s="102"/>
      <c r="H17" s="101"/>
    </row>
    <row r="18" spans="1:8" x14ac:dyDescent="0.2">
      <c r="A18" s="66">
        <f>A17+1</f>
        <v>2</v>
      </c>
      <c r="B18" s="64" t="s">
        <v>187</v>
      </c>
      <c r="C18" s="67">
        <v>0.3921</v>
      </c>
      <c r="D18" s="67">
        <v>4.6266970537621119E-2</v>
      </c>
      <c r="E18" s="68">
        <f>C18*D18</f>
        <v>1.814127914780124E-2</v>
      </c>
      <c r="F18" s="96"/>
      <c r="G18" s="102"/>
      <c r="H18" s="101"/>
    </row>
    <row r="19" spans="1:8" x14ac:dyDescent="0.2">
      <c r="A19" s="66">
        <f>A18+1</f>
        <v>3</v>
      </c>
      <c r="B19" s="64" t="s">
        <v>188</v>
      </c>
      <c r="C19" s="67">
        <v>0.56000000000000005</v>
      </c>
      <c r="D19" s="67">
        <v>0.10249999999999999</v>
      </c>
      <c r="E19" s="68">
        <f>C19*D19</f>
        <v>5.74E-2</v>
      </c>
      <c r="F19" s="68"/>
      <c r="G19" s="102"/>
      <c r="H19" s="101"/>
    </row>
    <row r="20" spans="1:8" x14ac:dyDescent="0.2">
      <c r="A20" s="66"/>
      <c r="B20" s="64"/>
      <c r="C20" s="69"/>
      <c r="D20" s="67"/>
      <c r="E20" s="68"/>
      <c r="F20" s="59"/>
      <c r="G20" s="226"/>
      <c r="H20" s="99"/>
    </row>
    <row r="21" spans="1:8" ht="13.5" thickBot="1" x14ac:dyDescent="0.25">
      <c r="A21" s="66">
        <f>A19+1</f>
        <v>4</v>
      </c>
      <c r="B21" s="70" t="s">
        <v>94</v>
      </c>
      <c r="C21" s="71">
        <f>SUM(C17:C20)</f>
        <v>1</v>
      </c>
      <c r="D21" s="71"/>
      <c r="E21" s="71">
        <f>SUM(E17:E20)</f>
        <v>7.9214023629663052E-2</v>
      </c>
      <c r="F21" s="59"/>
      <c r="G21" s="227"/>
      <c r="H21" s="100"/>
    </row>
    <row r="22" spans="1:8" ht="13.5" thickTop="1" x14ac:dyDescent="0.2"/>
    <row r="27" spans="1:8" x14ac:dyDescent="0.2">
      <c r="A27" s="358" t="s">
        <v>189</v>
      </c>
      <c r="B27" s="358"/>
      <c r="C27" s="358"/>
      <c r="D27" s="358"/>
    </row>
    <row r="28" spans="1:8" x14ac:dyDescent="0.2">
      <c r="A28" s="358" t="s">
        <v>159</v>
      </c>
      <c r="B28" s="358"/>
      <c r="C28" s="358"/>
      <c r="D28" s="358"/>
    </row>
    <row r="29" spans="1:8" x14ac:dyDescent="0.2">
      <c r="A29" s="358" t="s">
        <v>160</v>
      </c>
      <c r="B29" s="358"/>
      <c r="C29" s="358"/>
      <c r="D29" s="358"/>
    </row>
    <row r="30" spans="1:8" ht="15" customHeight="1" x14ac:dyDescent="0.2">
      <c r="A30" s="358" t="s">
        <v>974</v>
      </c>
      <c r="B30" s="358"/>
      <c r="C30" s="358"/>
      <c r="D30" s="358"/>
    </row>
    <row r="31" spans="1:8" x14ac:dyDescent="0.2">
      <c r="A31" s="86"/>
      <c r="B31" s="86"/>
      <c r="C31" s="86"/>
      <c r="D31" s="86"/>
    </row>
    <row r="32" spans="1:8" x14ac:dyDescent="0.2">
      <c r="A32" s="86"/>
      <c r="B32" s="86"/>
      <c r="C32" s="86"/>
      <c r="D32" s="86"/>
    </row>
    <row r="33" spans="1:4" x14ac:dyDescent="0.2">
      <c r="A33" s="235" t="s">
        <v>161</v>
      </c>
      <c r="B33" s="86"/>
      <c r="C33" s="86"/>
      <c r="D33" s="86"/>
    </row>
    <row r="34" spans="1:4" x14ac:dyDescent="0.2">
      <c r="A34" s="236" t="s">
        <v>162</v>
      </c>
      <c r="B34" s="236" t="s">
        <v>111</v>
      </c>
      <c r="C34" s="236" t="s">
        <v>163</v>
      </c>
      <c r="D34" s="236">
        <v>2025</v>
      </c>
    </row>
    <row r="35" spans="1:4" x14ac:dyDescent="0.2">
      <c r="A35" s="86"/>
      <c r="B35" s="63"/>
      <c r="C35" s="63"/>
      <c r="D35" s="62"/>
    </row>
    <row r="36" spans="1:4" x14ac:dyDescent="0.2">
      <c r="A36" s="86"/>
      <c r="B36" s="63"/>
      <c r="C36" s="63"/>
      <c r="D36" s="62"/>
    </row>
    <row r="37" spans="1:4" x14ac:dyDescent="0.2">
      <c r="A37" s="87">
        <v>1</v>
      </c>
      <c r="B37" s="86" t="s">
        <v>164</v>
      </c>
      <c r="C37" s="86"/>
      <c r="D37" s="88">
        <v>1</v>
      </c>
    </row>
    <row r="38" spans="1:4" x14ac:dyDescent="0.2">
      <c r="A38" s="89"/>
      <c r="B38" s="86"/>
      <c r="C38" s="86"/>
      <c r="D38" s="88"/>
    </row>
    <row r="39" spans="1:4" x14ac:dyDescent="0.2">
      <c r="A39" s="87">
        <f>A37+1</f>
        <v>2</v>
      </c>
      <c r="B39" s="86" t="s">
        <v>165</v>
      </c>
      <c r="C39" s="86"/>
      <c r="D39" s="88">
        <v>5.3900000000000003E-2</v>
      </c>
    </row>
    <row r="40" spans="1:4" x14ac:dyDescent="0.2">
      <c r="A40" s="87">
        <f>A39+1</f>
        <v>3</v>
      </c>
      <c r="B40" s="86" t="s">
        <v>166</v>
      </c>
      <c r="C40" s="86"/>
      <c r="D40" s="90">
        <v>0.21</v>
      </c>
    </row>
    <row r="41" spans="1:4" x14ac:dyDescent="0.2">
      <c r="A41" s="87">
        <f>A40+1</f>
        <v>4</v>
      </c>
      <c r="B41" s="91" t="s">
        <v>167</v>
      </c>
      <c r="C41" s="86" t="s">
        <v>168</v>
      </c>
      <c r="D41" s="88">
        <f>D39/(1+D39)</f>
        <v>5.114337223645507E-2</v>
      </c>
    </row>
    <row r="42" spans="1:4" x14ac:dyDescent="0.2">
      <c r="A42" s="87">
        <f>A41+1</f>
        <v>5</v>
      </c>
      <c r="B42" s="91" t="s">
        <v>169</v>
      </c>
      <c r="C42" s="86" t="s">
        <v>170</v>
      </c>
      <c r="D42" s="88">
        <f>D40*(1-D41)</f>
        <v>0.19925989183034443</v>
      </c>
    </row>
    <row r="43" spans="1:4" ht="13.5" thickBot="1" x14ac:dyDescent="0.25">
      <c r="A43" s="87">
        <f>A42+1</f>
        <v>6</v>
      </c>
      <c r="B43" s="91" t="s">
        <v>171</v>
      </c>
      <c r="C43" s="86"/>
      <c r="D43" s="92">
        <f>D41+D42</f>
        <v>0.25040326406679947</v>
      </c>
    </row>
    <row r="44" spans="1:4" ht="13.5" thickTop="1" x14ac:dyDescent="0.2">
      <c r="A44" s="87"/>
      <c r="B44" s="86"/>
      <c r="C44" s="86"/>
      <c r="D44" s="88"/>
    </row>
    <row r="45" spans="1:4" x14ac:dyDescent="0.2">
      <c r="A45" s="87">
        <f>A43+1</f>
        <v>7</v>
      </c>
      <c r="B45" s="86" t="s">
        <v>172</v>
      </c>
      <c r="C45" s="86" t="s">
        <v>173</v>
      </c>
      <c r="D45" s="88">
        <f>+D37-D43</f>
        <v>0.74959673593320053</v>
      </c>
    </row>
    <row r="46" spans="1:4" x14ac:dyDescent="0.2">
      <c r="A46" s="87"/>
      <c r="B46" s="86"/>
      <c r="C46" s="86"/>
      <c r="D46" s="88"/>
    </row>
    <row r="47" spans="1:4" ht="13.5" thickBot="1" x14ac:dyDescent="0.25">
      <c r="A47" s="87">
        <f>A45+1</f>
        <v>8</v>
      </c>
      <c r="B47" s="86" t="s">
        <v>174</v>
      </c>
      <c r="C47" s="93" t="s">
        <v>175</v>
      </c>
      <c r="D47" s="94">
        <f>1/(D45)</f>
        <v>1.3340506329113924</v>
      </c>
    </row>
    <row r="48" spans="1:4" ht="13.5" thickTop="1" x14ac:dyDescent="0.2"/>
    <row r="52" spans="1:4" ht="15" x14ac:dyDescent="0.25">
      <c r="A52" s="233" t="s">
        <v>377</v>
      </c>
      <c r="B52" s="233"/>
      <c r="C52" s="233"/>
    </row>
    <row r="53" spans="1:4" ht="15" x14ac:dyDescent="0.25">
      <c r="A53" s="233"/>
      <c r="B53" s="233" t="s">
        <v>378</v>
      </c>
      <c r="C53" s="124">
        <v>1338461</v>
      </c>
    </row>
    <row r="54" spans="1:4" ht="15" x14ac:dyDescent="0.25">
      <c r="A54" s="233"/>
      <c r="B54" s="233" t="s">
        <v>379</v>
      </c>
      <c r="C54" s="326">
        <v>1324366</v>
      </c>
    </row>
    <row r="55" spans="1:4" ht="15" x14ac:dyDescent="0.25">
      <c r="A55" s="233"/>
      <c r="B55" s="233"/>
      <c r="C55" s="234">
        <f>C53+C54</f>
        <v>2662827</v>
      </c>
    </row>
    <row r="59" spans="1:4" ht="15" x14ac:dyDescent="0.25">
      <c r="A59" s="247" t="s">
        <v>983</v>
      </c>
      <c r="B59" s="247"/>
      <c r="C59" s="247"/>
      <c r="D59" s="247"/>
    </row>
    <row r="60" spans="1:4" ht="15" x14ac:dyDescent="0.25">
      <c r="A60" s="247"/>
      <c r="B60" s="247"/>
      <c r="C60" s="247"/>
      <c r="D60" s="247"/>
    </row>
    <row r="61" spans="1:4" ht="15" x14ac:dyDescent="0.25">
      <c r="A61" s="233" t="s">
        <v>391</v>
      </c>
      <c r="B61" s="233"/>
      <c r="C61" s="233"/>
      <c r="D61" s="233"/>
    </row>
    <row r="62" spans="1:4" ht="15" x14ac:dyDescent="0.25">
      <c r="A62" s="260" t="s">
        <v>984</v>
      </c>
      <c r="B62" s="233"/>
      <c r="C62" s="327"/>
      <c r="D62" s="233"/>
    </row>
    <row r="63" spans="1:4" ht="15" x14ac:dyDescent="0.25">
      <c r="A63" s="260" t="s">
        <v>985</v>
      </c>
      <c r="B63" s="233"/>
      <c r="C63" s="327"/>
      <c r="D63" s="233"/>
    </row>
    <row r="64" spans="1:4" ht="15" x14ac:dyDescent="0.25">
      <c r="A64" s="260" t="s">
        <v>986</v>
      </c>
      <c r="B64" s="233"/>
      <c r="C64" s="327"/>
      <c r="D64" s="233"/>
    </row>
    <row r="65" spans="1:4" ht="15" x14ac:dyDescent="0.25">
      <c r="A65" s="260" t="s">
        <v>987</v>
      </c>
      <c r="B65" s="233"/>
      <c r="C65" s="328"/>
      <c r="D65" s="233"/>
    </row>
    <row r="66" spans="1:4" ht="15" x14ac:dyDescent="0.25">
      <c r="A66" s="260" t="s">
        <v>988</v>
      </c>
      <c r="B66" s="233"/>
      <c r="C66" s="327"/>
      <c r="D66" s="233"/>
    </row>
    <row r="67" spans="1:4" ht="15" x14ac:dyDescent="0.25">
      <c r="A67" s="260" t="s">
        <v>989</v>
      </c>
      <c r="C67" s="329">
        <v>400</v>
      </c>
    </row>
    <row r="68" spans="1:4" ht="15" x14ac:dyDescent="0.25">
      <c r="A68" s="260" t="s">
        <v>990</v>
      </c>
      <c r="C68" s="329"/>
    </row>
    <row r="69" spans="1:4" ht="15" x14ac:dyDescent="0.25">
      <c r="A69" s="260" t="s">
        <v>991</v>
      </c>
      <c r="C69" s="329">
        <v>200</v>
      </c>
    </row>
    <row r="70" spans="1:4" ht="15" x14ac:dyDescent="0.25">
      <c r="A70" s="260" t="s">
        <v>992</v>
      </c>
      <c r="C70" s="329">
        <v>600</v>
      </c>
    </row>
    <row r="71" spans="1:4" ht="15" x14ac:dyDescent="0.25">
      <c r="A71" s="260" t="s">
        <v>993</v>
      </c>
      <c r="C71" s="329">
        <v>400</v>
      </c>
    </row>
    <row r="72" spans="1:4" ht="15" x14ac:dyDescent="0.25">
      <c r="A72" s="260" t="s">
        <v>994</v>
      </c>
      <c r="C72" s="329"/>
    </row>
    <row r="73" spans="1:4" ht="15" x14ac:dyDescent="0.25">
      <c r="A73" s="260" t="s">
        <v>995</v>
      </c>
      <c r="C73" s="330"/>
    </row>
    <row r="74" spans="1:4" ht="15" x14ac:dyDescent="0.25">
      <c r="A74" s="260"/>
      <c r="C74" s="261">
        <f>SUM(C62:C73)</f>
        <v>1600</v>
      </c>
    </row>
  </sheetData>
  <mergeCells count="9">
    <mergeCell ref="G7:H14"/>
    <mergeCell ref="A27:D27"/>
    <mergeCell ref="A28:D28"/>
    <mergeCell ref="A29:D29"/>
    <mergeCell ref="A30:D30"/>
    <mergeCell ref="A8:E8"/>
    <mergeCell ref="A9:E9"/>
    <mergeCell ref="A10:E10"/>
    <mergeCell ref="A11:E11"/>
  </mergeCells>
  <printOptions horizontalCentered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DFB960-467C-4D1C-9AC1-576E34CB00D7}"/>
</file>

<file path=customXml/itemProps2.xml><?xml version="1.0" encoding="utf-8"?>
<ds:datastoreItem xmlns:ds="http://schemas.openxmlformats.org/officeDocument/2006/customXml" ds:itemID="{C46A836C-EDCC-4952-88B9-4C6E575A4F1E}"/>
</file>

<file path=customXml/itemProps3.xml><?xml version="1.0" encoding="utf-8"?>
<ds:datastoreItem xmlns:ds="http://schemas.openxmlformats.org/officeDocument/2006/customXml" ds:itemID="{EB0FD1D0-E332-4F0F-892E-CE76E2702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Worksheet-1</vt:lpstr>
      <vt:lpstr>Worksheet-2</vt:lpstr>
      <vt:lpstr>Appendix &amp; Support --&gt;</vt:lpstr>
      <vt:lpstr>2024 RTU Calc</vt:lpstr>
      <vt:lpstr>Schedule 11b </vt:lpstr>
      <vt:lpstr>AGLC 2024 IS</vt:lpstr>
      <vt:lpstr>2020 w Notes - delete</vt:lpstr>
      <vt:lpstr>Inputs (COC &amp; Exp Factor)</vt:lpstr>
    </vt:vector>
  </TitlesOfParts>
  <Company>AGL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Hanson</dc:creator>
  <cp:lastModifiedBy>Bevels, Kenneth</cp:lastModifiedBy>
  <cp:lastPrinted>2024-02-14T15:13:14Z</cp:lastPrinted>
  <dcterms:created xsi:type="dcterms:W3CDTF">2016-02-11T22:49:46Z</dcterms:created>
  <dcterms:modified xsi:type="dcterms:W3CDTF">2025-06-30T16:28:18Z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2023-02-23T12:36:44Z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a85e772c-0256-4801-8ee6-57e307199c0c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